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filterPrivacy="1" defaultThemeVersion="124226"/>
  <xr:revisionPtr revIDLastSave="45" documentId="8_{132A71ED-BAB5-481C-B897-D9F26E855FA7}" xr6:coauthVersionLast="47" xr6:coauthVersionMax="47" xr10:uidLastSave="{90EBEF9E-3581-4363-816F-FA98AE1C2F06}"/>
  <bookViews>
    <workbookView xWindow="28680" yWindow="-120" windowWidth="29040" windowHeight="15720" xr2:uid="{00000000-000D-0000-FFFF-FFFF00000000}"/>
  </bookViews>
  <sheets>
    <sheet name="Detalių sąrašas" sheetId="4" r:id="rId1"/>
  </sheets>
  <definedNames>
    <definedName name="_xlnm._FilterDatabase" localSheetId="0" hidden="1">'Detalių sąrašas'!$B$11:$J$210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4" l="1"/>
  <c r="I14" i="4"/>
  <c r="I15" i="4"/>
  <c r="I16" i="4"/>
  <c r="I17" i="4"/>
  <c r="I18" i="4"/>
  <c r="I19" i="4"/>
  <c r="I20" i="4"/>
  <c r="I21" i="4"/>
  <c r="I22" i="4"/>
  <c r="I23" i="4"/>
  <c r="I24" i="4"/>
  <c r="I25" i="4"/>
  <c r="I26" i="4"/>
  <c r="I27" i="4"/>
  <c r="I28"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4" i="4"/>
  <c r="I65" i="4"/>
  <c r="I66" i="4"/>
  <c r="I67" i="4"/>
  <c r="I68" i="4"/>
  <c r="I69" i="4"/>
  <c r="I70" i="4"/>
  <c r="I71" i="4"/>
  <c r="I72" i="4"/>
  <c r="I73" i="4"/>
  <c r="I74" i="4"/>
  <c r="I75"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9" i="4"/>
  <c r="I150" i="4"/>
  <c r="I151" i="4"/>
  <c r="I152" i="4"/>
  <c r="I153" i="4"/>
  <c r="I154" i="4"/>
  <c r="I155" i="4"/>
  <c r="I156" i="4"/>
  <c r="I157" i="4"/>
  <c r="I158" i="4"/>
  <c r="I159" i="4"/>
  <c r="I160" i="4"/>
  <c r="I161" i="4"/>
  <c r="I162" i="4"/>
  <c r="I163" i="4"/>
  <c r="I164" i="4"/>
  <c r="I165" i="4"/>
  <c r="I166" i="4"/>
  <c r="I167" i="4"/>
  <c r="I169" i="4"/>
  <c r="I170" i="4"/>
  <c r="I171" i="4"/>
  <c r="I172" i="4"/>
  <c r="I173" i="4"/>
  <c r="I174" i="4"/>
  <c r="I175" i="4"/>
  <c r="I176" i="4"/>
  <c r="I177" i="4"/>
  <c r="I178" i="4"/>
  <c r="I179" i="4"/>
  <c r="I180" i="4"/>
  <c r="I181" i="4"/>
  <c r="I183" i="4"/>
  <c r="I184" i="4"/>
  <c r="I185" i="4"/>
  <c r="I186" i="4"/>
  <c r="I187" i="4"/>
  <c r="I188" i="4"/>
  <c r="I189" i="4"/>
  <c r="I190" i="4"/>
  <c r="I191" i="4"/>
  <c r="I192" i="4"/>
  <c r="I193" i="4"/>
  <c r="I194" i="4"/>
  <c r="I195" i="4"/>
  <c r="I196" i="4"/>
  <c r="I198" i="4"/>
  <c r="I199" i="4"/>
  <c r="I200" i="4"/>
  <c r="I201" i="4"/>
  <c r="I202" i="4"/>
  <c r="I203" i="4"/>
  <c r="I204" i="4"/>
  <c r="I205" i="4"/>
  <c r="I206" i="4"/>
  <c r="I207" i="4"/>
  <c r="I208" i="4" l="1"/>
  <c r="F14" i="4"/>
  <c r="J14" i="4" s="1"/>
  <c r="F15" i="4"/>
  <c r="J15" i="4" s="1"/>
  <c r="F16" i="4"/>
  <c r="J16" i="4" s="1"/>
  <c r="F17" i="4"/>
  <c r="J17" i="4" s="1"/>
  <c r="F18" i="4"/>
  <c r="J18" i="4" s="1"/>
  <c r="F19" i="4"/>
  <c r="J19" i="4" s="1"/>
  <c r="F20" i="4"/>
  <c r="J20" i="4" s="1"/>
  <c r="F21" i="4"/>
  <c r="J21" i="4" s="1"/>
  <c r="F22" i="4"/>
  <c r="J22" i="4" s="1"/>
  <c r="F23" i="4"/>
  <c r="J23" i="4" s="1"/>
  <c r="F24" i="4"/>
  <c r="J24" i="4" s="1"/>
  <c r="F25" i="4"/>
  <c r="J25" i="4" s="1"/>
  <c r="F26" i="4"/>
  <c r="J26" i="4" s="1"/>
  <c r="F27" i="4"/>
  <c r="J27" i="4" s="1"/>
  <c r="F28" i="4"/>
  <c r="J28" i="4" s="1"/>
  <c r="F30" i="4"/>
  <c r="J30" i="4" s="1"/>
  <c r="F31" i="4"/>
  <c r="J31" i="4" s="1"/>
  <c r="F32" i="4"/>
  <c r="J32" i="4" s="1"/>
  <c r="F33" i="4"/>
  <c r="J33" i="4" s="1"/>
  <c r="F34" i="4"/>
  <c r="J34" i="4" s="1"/>
  <c r="F35" i="4"/>
  <c r="J35" i="4" s="1"/>
  <c r="F36" i="4"/>
  <c r="J36" i="4" s="1"/>
  <c r="F37" i="4"/>
  <c r="J37" i="4" s="1"/>
  <c r="F38" i="4"/>
  <c r="J38" i="4" s="1"/>
  <c r="F39" i="4"/>
  <c r="J39" i="4" s="1"/>
  <c r="F40" i="4"/>
  <c r="J40" i="4" s="1"/>
  <c r="F41" i="4"/>
  <c r="J41" i="4" s="1"/>
  <c r="F42" i="4"/>
  <c r="J42" i="4" s="1"/>
  <c r="F43" i="4"/>
  <c r="J43" i="4" s="1"/>
  <c r="F44" i="4"/>
  <c r="J44" i="4" s="1"/>
  <c r="F45" i="4"/>
  <c r="J45" i="4" s="1"/>
  <c r="F46" i="4"/>
  <c r="J46" i="4" s="1"/>
  <c r="F47" i="4"/>
  <c r="J47" i="4" s="1"/>
  <c r="F48" i="4"/>
  <c r="J48" i="4" s="1"/>
  <c r="F49" i="4"/>
  <c r="J49" i="4" s="1"/>
  <c r="F50" i="4"/>
  <c r="J50" i="4" s="1"/>
  <c r="F51" i="4"/>
  <c r="J51" i="4" s="1"/>
  <c r="F52" i="4"/>
  <c r="J52" i="4" s="1"/>
  <c r="F53" i="4"/>
  <c r="J53" i="4" s="1"/>
  <c r="F54" i="4"/>
  <c r="J54" i="4" s="1"/>
  <c r="F55" i="4"/>
  <c r="J55" i="4" s="1"/>
  <c r="F56" i="4"/>
  <c r="J56" i="4" s="1"/>
  <c r="F57" i="4"/>
  <c r="J57" i="4" s="1"/>
  <c r="F58" i="4"/>
  <c r="J58" i="4" s="1"/>
  <c r="F59" i="4"/>
  <c r="J59" i="4" s="1"/>
  <c r="F60" i="4"/>
  <c r="J60" i="4" s="1"/>
  <c r="F61" i="4"/>
  <c r="J61" i="4" s="1"/>
  <c r="F62" i="4"/>
  <c r="J62" i="4" s="1"/>
  <c r="F64" i="4"/>
  <c r="J64" i="4" s="1"/>
  <c r="F65" i="4"/>
  <c r="J65" i="4" s="1"/>
  <c r="F66" i="4"/>
  <c r="J66" i="4" s="1"/>
  <c r="F67" i="4"/>
  <c r="J67" i="4" s="1"/>
  <c r="F68" i="4"/>
  <c r="J68" i="4" s="1"/>
  <c r="F69" i="4"/>
  <c r="J69" i="4" s="1"/>
  <c r="F70" i="4"/>
  <c r="J70" i="4" s="1"/>
  <c r="F71" i="4"/>
  <c r="J71" i="4" s="1"/>
  <c r="F72" i="4"/>
  <c r="J72" i="4" s="1"/>
  <c r="F73" i="4"/>
  <c r="J73" i="4" s="1"/>
  <c r="F74" i="4"/>
  <c r="J74" i="4" s="1"/>
  <c r="F75" i="4"/>
  <c r="J75" i="4" s="1"/>
  <c r="F77" i="4"/>
  <c r="J77" i="4" s="1"/>
  <c r="F78" i="4"/>
  <c r="J78" i="4" s="1"/>
  <c r="F79" i="4"/>
  <c r="J79" i="4" s="1"/>
  <c r="F80" i="4"/>
  <c r="J80" i="4" s="1"/>
  <c r="F81" i="4"/>
  <c r="J81" i="4" s="1"/>
  <c r="F82" i="4"/>
  <c r="J82" i="4" s="1"/>
  <c r="F83" i="4"/>
  <c r="J83" i="4" s="1"/>
  <c r="F84" i="4"/>
  <c r="J84" i="4" s="1"/>
  <c r="F85" i="4"/>
  <c r="J85" i="4" s="1"/>
  <c r="F86" i="4"/>
  <c r="J86" i="4" s="1"/>
  <c r="F87" i="4"/>
  <c r="J87" i="4" s="1"/>
  <c r="F88" i="4"/>
  <c r="J88" i="4" s="1"/>
  <c r="F89" i="4"/>
  <c r="J89" i="4" s="1"/>
  <c r="F90" i="4"/>
  <c r="J90" i="4" s="1"/>
  <c r="F91" i="4"/>
  <c r="J91" i="4" s="1"/>
  <c r="F92" i="4"/>
  <c r="J92" i="4" s="1"/>
  <c r="F93" i="4"/>
  <c r="J93" i="4" s="1"/>
  <c r="F94" i="4"/>
  <c r="J94" i="4" s="1"/>
  <c r="F95" i="4"/>
  <c r="J95" i="4" s="1"/>
  <c r="F96" i="4"/>
  <c r="J96" i="4" s="1"/>
  <c r="F97" i="4"/>
  <c r="J97" i="4" s="1"/>
  <c r="F98" i="4"/>
  <c r="J98" i="4" s="1"/>
  <c r="F99" i="4"/>
  <c r="J99" i="4" s="1"/>
  <c r="F100" i="4"/>
  <c r="J100" i="4" s="1"/>
  <c r="F101" i="4"/>
  <c r="J101" i="4" s="1"/>
  <c r="F102" i="4"/>
  <c r="J102" i="4" s="1"/>
  <c r="F103" i="4"/>
  <c r="J103" i="4" s="1"/>
  <c r="F104" i="4"/>
  <c r="J104" i="4" s="1"/>
  <c r="F105" i="4"/>
  <c r="J105" i="4" s="1"/>
  <c r="F106" i="4"/>
  <c r="J106" i="4" s="1"/>
  <c r="F107" i="4"/>
  <c r="J107" i="4" s="1"/>
  <c r="F108" i="4"/>
  <c r="J108" i="4" s="1"/>
  <c r="F109" i="4"/>
  <c r="J109" i="4" s="1"/>
  <c r="F111" i="4"/>
  <c r="J111" i="4" s="1"/>
  <c r="F112" i="4"/>
  <c r="J112" i="4" s="1"/>
  <c r="F113" i="4"/>
  <c r="J113" i="4" s="1"/>
  <c r="F114" i="4"/>
  <c r="J114" i="4" s="1"/>
  <c r="F115" i="4"/>
  <c r="J115" i="4" s="1"/>
  <c r="F116" i="4"/>
  <c r="J116" i="4" s="1"/>
  <c r="F117" i="4"/>
  <c r="J117" i="4" s="1"/>
  <c r="F118" i="4"/>
  <c r="J118" i="4" s="1"/>
  <c r="F119" i="4"/>
  <c r="J119" i="4" s="1"/>
  <c r="F120" i="4"/>
  <c r="J120" i="4" s="1"/>
  <c r="F121" i="4"/>
  <c r="J121" i="4" s="1"/>
  <c r="F122" i="4"/>
  <c r="J122" i="4" s="1"/>
  <c r="F123" i="4"/>
  <c r="J123" i="4" s="1"/>
  <c r="F124" i="4"/>
  <c r="J124" i="4" s="1"/>
  <c r="F125" i="4"/>
  <c r="J125" i="4" s="1"/>
  <c r="F126" i="4"/>
  <c r="J126" i="4" s="1"/>
  <c r="F127" i="4"/>
  <c r="J127" i="4" s="1"/>
  <c r="F128" i="4"/>
  <c r="J128" i="4" s="1"/>
  <c r="F129" i="4"/>
  <c r="J129" i="4" s="1"/>
  <c r="F130" i="4"/>
  <c r="J130" i="4" s="1"/>
  <c r="F131" i="4"/>
  <c r="J131" i="4" s="1"/>
  <c r="F132" i="4"/>
  <c r="J132" i="4" s="1"/>
  <c r="F133" i="4"/>
  <c r="J133" i="4" s="1"/>
  <c r="F134" i="4"/>
  <c r="J134" i="4" s="1"/>
  <c r="F135" i="4"/>
  <c r="J135" i="4" s="1"/>
  <c r="F136" i="4"/>
  <c r="J136" i="4" s="1"/>
  <c r="F137" i="4"/>
  <c r="J137" i="4" s="1"/>
  <c r="F138" i="4"/>
  <c r="J138" i="4" s="1"/>
  <c r="F139" i="4"/>
  <c r="J139" i="4" s="1"/>
  <c r="F140" i="4"/>
  <c r="J140" i="4" s="1"/>
  <c r="F141" i="4"/>
  <c r="J141" i="4" s="1"/>
  <c r="F142" i="4"/>
  <c r="J142" i="4" s="1"/>
  <c r="F143" i="4"/>
  <c r="J143" i="4" s="1"/>
  <c r="F144" i="4"/>
  <c r="J144" i="4" s="1"/>
  <c r="F145" i="4"/>
  <c r="J145" i="4" s="1"/>
  <c r="F146" i="4"/>
  <c r="J146" i="4" s="1"/>
  <c r="F147" i="4"/>
  <c r="J147" i="4" s="1"/>
  <c r="F149" i="4"/>
  <c r="J149" i="4" s="1"/>
  <c r="F150" i="4"/>
  <c r="J150" i="4" s="1"/>
  <c r="F151" i="4"/>
  <c r="J151" i="4" s="1"/>
  <c r="F152" i="4"/>
  <c r="J152" i="4" s="1"/>
  <c r="F153" i="4"/>
  <c r="J153" i="4" s="1"/>
  <c r="F154" i="4"/>
  <c r="J154" i="4" s="1"/>
  <c r="F155" i="4"/>
  <c r="J155" i="4" s="1"/>
  <c r="F156" i="4"/>
  <c r="J156" i="4" s="1"/>
  <c r="F157" i="4"/>
  <c r="J157" i="4" s="1"/>
  <c r="F158" i="4"/>
  <c r="J158" i="4" s="1"/>
  <c r="F159" i="4"/>
  <c r="J159" i="4" s="1"/>
  <c r="F160" i="4"/>
  <c r="J160" i="4" s="1"/>
  <c r="F161" i="4"/>
  <c r="J161" i="4" s="1"/>
  <c r="F162" i="4"/>
  <c r="J162" i="4" s="1"/>
  <c r="F163" i="4"/>
  <c r="J163" i="4" s="1"/>
  <c r="F164" i="4"/>
  <c r="J164" i="4" s="1"/>
  <c r="F165" i="4"/>
  <c r="J165" i="4" s="1"/>
  <c r="F166" i="4"/>
  <c r="J166" i="4" s="1"/>
  <c r="F167" i="4"/>
  <c r="J167" i="4" s="1"/>
  <c r="F169" i="4"/>
  <c r="J169" i="4" s="1"/>
  <c r="F170" i="4"/>
  <c r="J170" i="4" s="1"/>
  <c r="F171" i="4"/>
  <c r="J171" i="4" s="1"/>
  <c r="F172" i="4"/>
  <c r="J172" i="4" s="1"/>
  <c r="F173" i="4"/>
  <c r="J173" i="4" s="1"/>
  <c r="F174" i="4"/>
  <c r="J174" i="4" s="1"/>
  <c r="F175" i="4"/>
  <c r="J175" i="4" s="1"/>
  <c r="F176" i="4"/>
  <c r="J176" i="4" s="1"/>
  <c r="F177" i="4"/>
  <c r="J177" i="4" s="1"/>
  <c r="F178" i="4"/>
  <c r="J178" i="4" s="1"/>
  <c r="F179" i="4"/>
  <c r="J179" i="4" s="1"/>
  <c r="F180" i="4"/>
  <c r="J180" i="4" s="1"/>
  <c r="F181" i="4"/>
  <c r="J181" i="4" s="1"/>
  <c r="F183" i="4"/>
  <c r="J183" i="4" s="1"/>
  <c r="F184" i="4"/>
  <c r="J184" i="4" s="1"/>
  <c r="F185" i="4"/>
  <c r="J185" i="4" s="1"/>
  <c r="F186" i="4"/>
  <c r="J186" i="4" s="1"/>
  <c r="F187" i="4"/>
  <c r="J187" i="4" s="1"/>
  <c r="F188" i="4"/>
  <c r="J188" i="4" s="1"/>
  <c r="F189" i="4"/>
  <c r="J189" i="4" s="1"/>
  <c r="F190" i="4"/>
  <c r="J190" i="4" s="1"/>
  <c r="F191" i="4"/>
  <c r="J191" i="4" s="1"/>
  <c r="F192" i="4"/>
  <c r="J192" i="4" s="1"/>
  <c r="F193" i="4"/>
  <c r="J193" i="4" s="1"/>
  <c r="F194" i="4"/>
  <c r="J194" i="4" s="1"/>
  <c r="F195" i="4"/>
  <c r="J195" i="4" s="1"/>
  <c r="F196" i="4"/>
  <c r="J196" i="4" s="1"/>
  <c r="F198" i="4"/>
  <c r="J198" i="4" s="1"/>
  <c r="F199" i="4"/>
  <c r="J199" i="4" s="1"/>
  <c r="F200" i="4"/>
  <c r="J200" i="4" s="1"/>
  <c r="F201" i="4"/>
  <c r="J201" i="4" s="1"/>
  <c r="F202" i="4"/>
  <c r="J202" i="4" s="1"/>
  <c r="F203" i="4"/>
  <c r="J203" i="4" s="1"/>
  <c r="F204" i="4"/>
  <c r="J204" i="4" s="1"/>
  <c r="F205" i="4"/>
  <c r="J205" i="4" s="1"/>
  <c r="F206" i="4"/>
  <c r="J206" i="4" s="1"/>
  <c r="F207" i="4"/>
  <c r="J207" i="4" s="1"/>
  <c r="F13" i="4"/>
  <c r="J13" i="4" s="1"/>
  <c r="I209" i="4" l="1"/>
  <c r="I210" i="4" s="1"/>
  <c r="J208" i="4"/>
</calcChain>
</file>

<file path=xl/sharedStrings.xml><?xml version="1.0" encoding="utf-8"?>
<sst xmlns="http://schemas.openxmlformats.org/spreadsheetml/2006/main" count="611" uniqueCount="382">
  <si>
    <t>Pavadinimas</t>
  </si>
  <si>
    <t>Mato vnt.</t>
  </si>
  <si>
    <t>vnt.</t>
  </si>
  <si>
    <t>Procesoriaus plokštė</t>
  </si>
  <si>
    <t>Pavaros galva</t>
  </si>
  <si>
    <t>val.</t>
  </si>
  <si>
    <t>LCD displėjus</t>
  </si>
  <si>
    <t>Priekinė panelė su klaviatūra</t>
  </si>
  <si>
    <t>Žnyplių mechanizmas</t>
  </si>
  <si>
    <t>Švirkšto laikiklis</t>
  </si>
  <si>
    <t>2.1.</t>
  </si>
  <si>
    <t>Pavara</t>
  </si>
  <si>
    <t>Klaviatūra</t>
  </si>
  <si>
    <t>Akumuliatoriaus dangtelis</t>
  </si>
  <si>
    <t>Dangtis su klaviatūra</t>
  </si>
  <si>
    <t>Akumuliatorius</t>
  </si>
  <si>
    <t>Pavaros plokštė</t>
  </si>
  <si>
    <t>Kojelės</t>
  </si>
  <si>
    <t>Garsiakalbis</t>
  </si>
  <si>
    <t>Membrana</t>
  </si>
  <si>
    <t>Oro jutiklis</t>
  </si>
  <si>
    <t>Apsauginis vožtuvas</t>
  </si>
  <si>
    <t>Kojelių laikiklis</t>
  </si>
  <si>
    <t>3450578A</t>
  </si>
  <si>
    <t>Lašų jutiklis</t>
  </si>
  <si>
    <t>Priekinė panelė</t>
  </si>
  <si>
    <t>3450193A</t>
  </si>
  <si>
    <t>Spaudimo jutiklis</t>
  </si>
  <si>
    <t>Kabelis</t>
  </si>
  <si>
    <t>Eil. Nr.</t>
  </si>
  <si>
    <t>1.</t>
  </si>
  <si>
    <t>2.</t>
  </si>
  <si>
    <t>3.</t>
  </si>
  <si>
    <t>Bendra pasiūlymo kaina be PVM, Eur:</t>
  </si>
  <si>
    <t>PVM suma (21%), Eur:</t>
  </si>
  <si>
    <t>Bendra pasiūlymo kaina su PVM, Eur:</t>
  </si>
  <si>
    <t>5.</t>
  </si>
  <si>
    <t>Perfusor FM+PCA</t>
  </si>
  <si>
    <t>Infuzinė švirkštinė pompa su PCA moduliu</t>
  </si>
  <si>
    <t>Perfusor Space</t>
  </si>
  <si>
    <t>Infuzinė švirkštinė pompa</t>
  </si>
  <si>
    <t>Perfusor Compact</t>
  </si>
  <si>
    <t>Infusomat Space</t>
  </si>
  <si>
    <t>Infusomat FM/FMS</t>
  </si>
  <si>
    <t>2.2.</t>
  </si>
  <si>
    <t>2.3.</t>
  </si>
  <si>
    <t>2.4.</t>
  </si>
  <si>
    <t>2.5.</t>
  </si>
  <si>
    <t>2.6.</t>
  </si>
  <si>
    <t>2.7.</t>
  </si>
  <si>
    <t>2.8.</t>
  </si>
  <si>
    <t>2.9.</t>
  </si>
  <si>
    <t>2.10.</t>
  </si>
  <si>
    <t>2.11.</t>
  </si>
  <si>
    <t>2.12.</t>
  </si>
  <si>
    <t>2.13.</t>
  </si>
  <si>
    <t>2.14.</t>
  </si>
  <si>
    <t>3.1.</t>
  </si>
  <si>
    <t>3.2.</t>
  </si>
  <si>
    <t>3.3.</t>
  </si>
  <si>
    <t>3.4.</t>
  </si>
  <si>
    <t>3.5.</t>
  </si>
  <si>
    <t>3.6.</t>
  </si>
  <si>
    <t>3.7.</t>
  </si>
  <si>
    <t>3.8.</t>
  </si>
  <si>
    <t>3.9.</t>
  </si>
  <si>
    <t>3.10.</t>
  </si>
  <si>
    <t>Kairiosios kojelės</t>
  </si>
  <si>
    <t>MFC jungties plokštė</t>
  </si>
  <si>
    <t>Mebranos durelės</t>
  </si>
  <si>
    <t>Švirkšto gaubiamoji</t>
  </si>
  <si>
    <t>Ašis durelėms</t>
  </si>
  <si>
    <t>Priekinė panelė be spyruoklės</t>
  </si>
  <si>
    <t>Lašinės užspaudėjas su spyruokle</t>
  </si>
  <si>
    <t>Dangteliai 50vnt</t>
  </si>
  <si>
    <t>Variklis</t>
  </si>
  <si>
    <t>Pompa be variklio</t>
  </si>
  <si>
    <t>20 50 ml adapteris</t>
  </si>
  <si>
    <t>Variklis su laidu</t>
  </si>
  <si>
    <t>Potenciometras su plokšte</t>
  </si>
  <si>
    <t>Mikro jungiklis</t>
  </si>
  <si>
    <t>LCD modulis</t>
  </si>
  <si>
    <t>Durų užraktas su paspaudimo mygtuku</t>
  </si>
  <si>
    <t>Dangteliai švirkšto laikikliui 50vnt.</t>
  </si>
  <si>
    <t>Spyruoklė durų užraktui</t>
  </si>
  <si>
    <t>Kontrolerio plokštė</t>
  </si>
  <si>
    <t>Klaviatūra su plokšte</t>
  </si>
  <si>
    <t>Universalus laikiklis</t>
  </si>
  <si>
    <t>Dangtelis su rankena</t>
  </si>
  <si>
    <t>Lankstai</t>
  </si>
  <si>
    <t>Dangtis</t>
  </si>
  <si>
    <t>Guminės kojelės</t>
  </si>
  <si>
    <t>Rankena</t>
  </si>
  <si>
    <t>3450580B</t>
  </si>
  <si>
    <t>Analoginė plokštė</t>
  </si>
  <si>
    <t>N- modulis</t>
  </si>
  <si>
    <t>Interfeiso dangtelis</t>
  </si>
  <si>
    <t>Maitinimo jungtis</t>
  </si>
  <si>
    <t>Dangtelis su magnetu</t>
  </si>
  <si>
    <t>E-modulis</t>
  </si>
  <si>
    <t>Užraktas sujungti pompas</t>
  </si>
  <si>
    <t>34520856A</t>
  </si>
  <si>
    <t>Akumuliatorius.</t>
  </si>
  <si>
    <t>Pompos dangtelis</t>
  </si>
  <si>
    <t>Dangtelis jutiklio jungčiai</t>
  </si>
  <si>
    <t>Lankstas ir švirkšto fiksator.</t>
  </si>
  <si>
    <t>Akumuliatorius su fiksacija</t>
  </si>
  <si>
    <t>Priekinės panelės dangtelis</t>
  </si>
  <si>
    <t>Dugnas</t>
  </si>
  <si>
    <t>Durų uždarymo mech.</t>
  </si>
  <si>
    <t>Spaudimo reguliatorius</t>
  </si>
  <si>
    <t>Pompos rėmas</t>
  </si>
  <si>
    <t>Pavaros mech. Su žaliom žn.</t>
  </si>
  <si>
    <t>Pompos motoras</t>
  </si>
  <si>
    <t>Pavaros galva su žaliomis žn.</t>
  </si>
  <si>
    <t>Durų užraktas</t>
  </si>
  <si>
    <t>Rėmas</t>
  </si>
  <si>
    <t>Pavaros kabelis.</t>
  </si>
  <si>
    <t>Priekinis rėmelis</t>
  </si>
  <si>
    <t>Metalinė panelė</t>
  </si>
  <si>
    <t>Strypas</t>
  </si>
  <si>
    <t>P2 jungtis 4vnt</t>
  </si>
  <si>
    <t>Dugno metalinė plokštė</t>
  </si>
  <si>
    <t>Serviso rinkinys</t>
  </si>
  <si>
    <t>Serviso rinkinys rankenai</t>
  </si>
  <si>
    <t>Priekinės pan. dangteliai 10vnt.</t>
  </si>
  <si>
    <t>Akumuliatoriaus kontaktai</t>
  </si>
  <si>
    <t>Pasagėlės, lašų jutiklio</t>
  </si>
  <si>
    <t>Maitinimo šaltinio šakutė</t>
  </si>
  <si>
    <t>8713110D</t>
  </si>
  <si>
    <t>Maitinimo šaltinis</t>
  </si>
  <si>
    <t>Šakotuvas</t>
  </si>
  <si>
    <t>Dangteliai 50vnt.</t>
  </si>
  <si>
    <t>Metalinis ekranas</t>
  </si>
  <si>
    <t>Space stotelės plokštė su jungtimis</t>
  </si>
  <si>
    <t>Kairieji lankstai</t>
  </si>
  <si>
    <t>Pavaros metalinė dalis</t>
  </si>
  <si>
    <t>Žalios žnyplės</t>
  </si>
  <si>
    <t>Spaudimo plokštė</t>
  </si>
  <si>
    <t>Pavaros galvos dangtelis</t>
  </si>
  <si>
    <t>Dangčio dalis</t>
  </si>
  <si>
    <t>Švirkšto laikiklio kabelis</t>
  </si>
  <si>
    <t>Švirkšto laikiklio spyruoklė</t>
  </si>
  <si>
    <t>Švirkšto laikiklio bėgeliai</t>
  </si>
  <si>
    <t>Korpuso dugnas</t>
  </si>
  <si>
    <t>Serviso specialisto 1-nos darbo valandos įkainis (ne daugiau, kaip 50 Eur/val. + PVM)</t>
  </si>
  <si>
    <t>Infuzinė tūrinė pompa</t>
  </si>
  <si>
    <t>Infusomat SpacePlus</t>
  </si>
  <si>
    <t>Švirkštinė pompa</t>
  </si>
  <si>
    <t xml:space="preserve"> Perfusor SpacePlus</t>
  </si>
  <si>
    <t>Infusomat Compact Plus</t>
  </si>
  <si>
    <t>Perfusor Compact Plus</t>
  </si>
  <si>
    <t>Preliminarus kiekis</t>
  </si>
  <si>
    <t>Ekranas (3 Display + UIB)</t>
  </si>
  <si>
    <t>Švirkšto laikiklis (4 Syringe Holder with Piston Brake)</t>
  </si>
  <si>
    <t>Valdymo mazgas (5 Operating Unit complete)</t>
  </si>
  <si>
    <t>Pavaros mazgas (6 Drive complete)</t>
  </si>
  <si>
    <t>Pagrindinė plokštė (10 Main Board)</t>
  </si>
  <si>
    <t>Mygtukas (17 Release Button)</t>
  </si>
  <si>
    <t>Maitinimo šaltinis (23 Power Supply)</t>
  </si>
  <si>
    <t>Garsiakalbis (24 Loudspeaker)</t>
  </si>
  <si>
    <t>Baterijos modulis (30 Battery Module)</t>
  </si>
  <si>
    <t>Valdymo modulis (2 Operating Unit Complete)</t>
  </si>
  <si>
    <t>Modulis (3 Housing Operating Unit inc. Touch)</t>
  </si>
  <si>
    <t>Rėmas (5 Inner Frame with Door Bolt)</t>
  </si>
  <si>
    <t>Pagrindinė plokštė (6 Main Board)</t>
  </si>
  <si>
    <t>Pompa (7 Peristaltic Pump Complete)</t>
  </si>
  <si>
    <t>Mygtukas (13 Release Button)</t>
  </si>
  <si>
    <t>El. šaltisnis (16 Power Supply, inc. thermally conductive pad)</t>
  </si>
  <si>
    <t>Garsiakalbis (17 Loudspeaker)</t>
  </si>
  <si>
    <t>Baterijos modulis (21 Battery Module)</t>
  </si>
  <si>
    <t>Durų modulis su potencialu (22 Door Bolt Drive with Potenciometer)</t>
  </si>
  <si>
    <t>Slėgio sensorius (24 Perssure Sensor)</t>
  </si>
  <si>
    <t>Slėgio sensoriaus kabelis (25 Pressure Sensor Cable (5 pieces))</t>
  </si>
  <si>
    <t>Modulis (29 Clamp Module)</t>
  </si>
  <si>
    <t>Membrana (30 Membrane (5 pieces))</t>
  </si>
  <si>
    <t>Plokštė (32 Rotation Direction Board)</t>
  </si>
  <si>
    <t>Motoras (34 Stepper Motor with Pinion)</t>
  </si>
  <si>
    <t>Oro sensorius (35 Air Sensor)</t>
  </si>
  <si>
    <t>Slėgio sensorius (37 Pressure Sensor (S-type, only downstream side))</t>
  </si>
  <si>
    <t>Ekranas (1 Display board with display CP)</t>
  </si>
  <si>
    <t>Modulis (2 Housing, upper part PCP with keypad)</t>
  </si>
  <si>
    <t>Plokštė (4 Processor board PCP)</t>
  </si>
  <si>
    <t>Garsiakalbis (5 Loudspeaker CP)</t>
  </si>
  <si>
    <t>Modulis (16 Drive complete PCP)</t>
  </si>
  <si>
    <t>El. maitinimo modulis (17 Power supply CP)</t>
  </si>
  <si>
    <t>Baterijos modulis (20 Battery module CP)</t>
  </si>
  <si>
    <t>Švirkšto aptikimo modulis (22 Syringe recognition PCP)</t>
  </si>
  <si>
    <t>Švirkšto laikiklis (23 Syringe holder PCP)</t>
  </si>
  <si>
    <t>Plokštė (1 Display board with display CP)</t>
  </si>
  <si>
    <t>Modulis (2 Housing, upper part ICPS with keypad)</t>
  </si>
  <si>
    <t>Plokštė (4 Processor board ICP)</t>
  </si>
  <si>
    <t>Pompa (6 Pump ICP (including stepper motor and encoder PCB))</t>
  </si>
  <si>
    <t>El. šaltinis (11 Power supply CP)</t>
  </si>
  <si>
    <t>Baterijos modulis (12 Battery module CP)</t>
  </si>
  <si>
    <t>Pompa (15 Pump door ICPS)</t>
  </si>
  <si>
    <t>Membrana (16 Membrane ICPS)</t>
  </si>
  <si>
    <t>Oro sensorius (17 Air sensor ICP)</t>
  </si>
  <si>
    <t>Modulis (18 FFPC ICPS (including FFPC PCB))</t>
  </si>
  <si>
    <t>Slėgio sensorius (20 Pressure sensor ICP)</t>
  </si>
  <si>
    <t>Sensorius (21 Sensor PCB ICP)</t>
  </si>
  <si>
    <t>Žnyplių mechanizmas (claw mechanism)</t>
  </si>
  <si>
    <t>Pavaros sensoriaus plokštė (drive head sensor board)</t>
  </si>
  <si>
    <t xml:space="preserve">Priekinės panelės kabelis (ribon cable operating unit) </t>
  </si>
  <si>
    <t>9.10</t>
  </si>
  <si>
    <t>9.9</t>
  </si>
  <si>
    <t>9.8</t>
  </si>
  <si>
    <t>9.7</t>
  </si>
  <si>
    <t>9.6</t>
  </si>
  <si>
    <t>9.5</t>
  </si>
  <si>
    <t>9.4</t>
  </si>
  <si>
    <t>9.3</t>
  </si>
  <si>
    <t>9.2</t>
  </si>
  <si>
    <t>9.1</t>
  </si>
  <si>
    <t>8.13</t>
  </si>
  <si>
    <t>8.12</t>
  </si>
  <si>
    <t>8.11</t>
  </si>
  <si>
    <t>8.1</t>
  </si>
  <si>
    <t>8.2</t>
  </si>
  <si>
    <t>8.3</t>
  </si>
  <si>
    <t>8.4</t>
  </si>
  <si>
    <t>8.5</t>
  </si>
  <si>
    <t>8.6</t>
  </si>
  <si>
    <t>8.7</t>
  </si>
  <si>
    <t>8.8</t>
  </si>
  <si>
    <t>8.9</t>
  </si>
  <si>
    <t>8.10</t>
  </si>
  <si>
    <t>7.13</t>
  </si>
  <si>
    <t>7.12</t>
  </si>
  <si>
    <t>7.11</t>
  </si>
  <si>
    <t>7.10</t>
  </si>
  <si>
    <t>7.9</t>
  </si>
  <si>
    <t>7.8</t>
  </si>
  <si>
    <t>7.7</t>
  </si>
  <si>
    <t>7.6</t>
  </si>
  <si>
    <t>7.5</t>
  </si>
  <si>
    <t>7.4</t>
  </si>
  <si>
    <t>7.3</t>
  </si>
  <si>
    <t>7.2</t>
  </si>
  <si>
    <t>7.1</t>
  </si>
  <si>
    <t>1.11</t>
  </si>
  <si>
    <t>1.12</t>
  </si>
  <si>
    <t>1.13</t>
  </si>
  <si>
    <t>1.14</t>
  </si>
  <si>
    <t>1.15</t>
  </si>
  <si>
    <t>1.16</t>
  </si>
  <si>
    <t>2.15</t>
  </si>
  <si>
    <t>2.16</t>
  </si>
  <si>
    <t>2.17</t>
  </si>
  <si>
    <t>2.18</t>
  </si>
  <si>
    <t>2.19</t>
  </si>
  <si>
    <t>2.20</t>
  </si>
  <si>
    <t>2.21</t>
  </si>
  <si>
    <t>2.22</t>
  </si>
  <si>
    <t>2.23</t>
  </si>
  <si>
    <t>2.24</t>
  </si>
  <si>
    <t>2.25</t>
  </si>
  <si>
    <t>2.26</t>
  </si>
  <si>
    <t>2.27</t>
  </si>
  <si>
    <t>2.28</t>
  </si>
  <si>
    <t>2.29</t>
  </si>
  <si>
    <t>2.31</t>
  </si>
  <si>
    <t>2.32</t>
  </si>
  <si>
    <t>2.33</t>
  </si>
  <si>
    <t>3.11</t>
  </si>
  <si>
    <t>3.12</t>
  </si>
  <si>
    <t>5.16</t>
  </si>
  <si>
    <t>5.17</t>
  </si>
  <si>
    <t>5.18</t>
  </si>
  <si>
    <t>5.19</t>
  </si>
  <si>
    <t>5.20</t>
  </si>
  <si>
    <t>5.21</t>
  </si>
  <si>
    <t>5.22</t>
  </si>
  <si>
    <t>5.23</t>
  </si>
  <si>
    <t>5.24</t>
  </si>
  <si>
    <t>5.25</t>
  </si>
  <si>
    <t>5.26</t>
  </si>
  <si>
    <t>5.27</t>
  </si>
  <si>
    <t>5.28</t>
  </si>
  <si>
    <t>5.29</t>
  </si>
  <si>
    <t>5.30</t>
  </si>
  <si>
    <t>5.31</t>
  </si>
  <si>
    <t>5.32</t>
  </si>
  <si>
    <t>5.33</t>
  </si>
  <si>
    <t>6.13</t>
  </si>
  <si>
    <t>6.14</t>
  </si>
  <si>
    <t>6.15</t>
  </si>
  <si>
    <t>6.16</t>
  </si>
  <si>
    <t>6.17</t>
  </si>
  <si>
    <t>6.18</t>
  </si>
  <si>
    <t>6.19</t>
  </si>
  <si>
    <t>1.4</t>
  </si>
  <si>
    <t>1.1</t>
  </si>
  <si>
    <t>1.2</t>
  </si>
  <si>
    <t>1.3</t>
  </si>
  <si>
    <t>1.5</t>
  </si>
  <si>
    <t>1.6</t>
  </si>
  <si>
    <t>1.7</t>
  </si>
  <si>
    <t>1.8</t>
  </si>
  <si>
    <t>1.9</t>
  </si>
  <si>
    <t>1.10</t>
  </si>
  <si>
    <t>2.30</t>
  </si>
  <si>
    <t>4.</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</si>
  <si>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</si>
  <si>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</si>
  <si>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</si>
  <si>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</si>
  <si>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</si>
  <si>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</si>
  <si>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</si>
  <si>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</si>
  <si>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</si>
  <si>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</si>
  <si>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</si>
  <si>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</si>
  <si>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</si>
  <si>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</si>
  <si>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</si>
  <si>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</si>
  <si>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</si>
  <si>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</si>
  <si>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</si>
  <si>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</si>
  <si>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</si>
  <si>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</si>
  <si>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</si>
  <si>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</si>
  <si>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</si>
  <si>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</si>
  <si>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</si>
  <si>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</si>
  <si>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</si>
  <si>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</si>
  <si>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</si>
  <si>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</si>
  <si>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</si>
  <si>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5.1</t>
  </si>
  <si>
    <t>5.2</t>
  </si>
  <si>
    <t>5.3</t>
  </si>
  <si>
    <t>5.4</t>
  </si>
  <si>
    <t>5.5</t>
  </si>
  <si>
    <t>5.6</t>
  </si>
  <si>
    <t>5.7</t>
  </si>
  <si>
    <t>5.8</t>
  </si>
  <si>
    <t>5.9</t>
  </si>
  <si>
    <t>5.10</t>
  </si>
  <si>
    <t>5.11</t>
  </si>
  <si>
    <t>5.12</t>
  </si>
  <si>
    <t>5.13</t>
  </si>
  <si>
    <t>5.14</t>
  </si>
  <si>
    <t>5.15</t>
  </si>
  <si>
    <t>5.34</t>
  </si>
  <si>
    <t>5.35</t>
  </si>
  <si>
    <t>5.36</t>
  </si>
  <si>
    <t>5.37</t>
  </si>
  <si>
    <t>6.1</t>
  </si>
  <si>
    <t>6.2</t>
  </si>
  <si>
    <t>6.3</t>
  </si>
  <si>
    <t>6.4</t>
  </si>
  <si>
    <t>6.5</t>
  </si>
  <si>
    <t>6.6</t>
  </si>
  <si>
    <t>6.7</t>
  </si>
  <si>
    <t>6.8</t>
  </si>
  <si>
    <t>6.9</t>
  </si>
  <si>
    <t>6.10</t>
  </si>
  <si>
    <t>6.11</t>
  </si>
  <si>
    <t>6.12</t>
  </si>
  <si>
    <t>8.14</t>
  </si>
  <si>
    <t>1. Bendrieji reikalavimai:</t>
  </si>
  <si>
    <t xml:space="preserve">1.1. Turi būti naudojamos tik naujos (nenaudotos) gamintojo rekomenduojamos dalys ir medžiagos. </t>
  </si>
  <si>
    <t xml:space="preserve">1.2. Pakeistoms dalims ir atliktiems darbams tiekėjas turi suteikti ne trumpesnę kaip 6 mėnnesių garantiją. Tiekėjas kartu su prekėmis privalo pateikti pristatytų prekių laisvos formos garantinį raštą, kuriame nurodoma garantijos trukmė, sudėtinių dalių gamintojo suteikti numeriai (jei yra), gamintojo nustatytos prekės eksploatacijos sąlygos arba nurodyta informacija surašoma prekių perdavimo-priėmimo akte. </t>
  </si>
  <si>
    <t xml:space="preserve">1.3. Tiekėjas kartu su pasiūlymu turi pateikti dokumentą, patvirtinantį, kad tiekėjas ar jo inžinierius yra medicinos įrangos gamintojo įgaliotas atlikti nurodytos įrangos aptarnavimą arba turi rašytinį susitarimą su kitu ūkio subjektu, kuris yra gamintojo įgaliotas atlikti šio medicinos prietaiso aptarnavimą (remonto paslaugas). </t>
  </si>
  <si>
    <t>1.4 Preliminarus lyginamuosis prekių ir (ar) paslaugų kiekis naudojamas tik pasiūlymų vertinime ir nebus laikomi maksimaliais.</t>
  </si>
  <si>
    <t>Prietaiso modelis / atsarginės dalies kodas</t>
  </si>
  <si>
    <t>1.5. 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</si>
  <si>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1.6. Sutartyje numatyta galimybė įsigyti prekių ar paslaugų susijusių su pirkimo objektu, tačiau neįtrauktų į sąrašą už 10% sutarties vertės.</t>
  </si>
  <si>
    <t xml:space="preserve">B.Braun gamintojo švirkštinių ir tūrinių infuzinių pompų detalės ir remontas (10248)
</t>
  </si>
  <si>
    <t xml:space="preserve">Įkainis be PVM, Eur </t>
  </si>
  <si>
    <t>Suma (be PVM), Eur</t>
  </si>
  <si>
    <t>Suma (su PVM), Eur</t>
  </si>
  <si>
    <t xml:space="preserve">Įkainis su PVM, Eur </t>
  </si>
  <si>
    <t>Pirkimo dokumentų (SPS) 4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</si>
</sst>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0"/>
      <name val="Times New Roman"/>
      <family val="1"/>
      <charset val="186"/>
    </font>
    <font>
      <b/>
      <sz val="10"/>
      <name val="Times New Roman"/>
      <family val="1"/>
      <charset val="186"/>
    </font>
    <font>
      <sz val="10"/>
      <color rgb="FFFF0000"/>
      <name val="Times New Roman"/>
      <family val="1"/>
    </font>
    <font>
      <sz val="8"/>
      <name val="Calibri"/>
      <family val="2"/>
      <charset val="186"/>
      <scheme val="minor"/>
    </font>
    <font>
      <b/>
      <sz val="11"/>
      <name val="Times New Roman"/>
      <charset val="186"/>
    </font>
    <font>
      <sz val="11"/>
      <color rgb="FF000000"/>
      <name val="Times New Roman"/>
      <family val="1"/>
      <charset val="186"/>
    </font>
    <font>
      <sz val="11"/>
      <color rgb="FF000000"/>
      <name val="Times New Roman"/>
      <charset val="186"/>
    </font>
    <font>
      <sz val="11"/>
      <color rgb="FF000000"/>
      <name val="Times New Roman"/>
      <family val="1"/>
    </font>
    <font>
      <b/>
      <sz val="11"/>
      <name val="Times New Roman"/>
      <family val="1"/>
      <charset val="186"/>
    </font>
    <font>
      <b/>
      <sz val="11"/>
      <color theme="1"/>
      <name val="Times New Roman"/>
      <family val="1"/>
      <charset val="186"/>
    </font>
    <font>
      <sz val="10"/>
      <color theme="1"/>
      <name val="Times New Roman"/>
      <family val="1"/>
      <charset val="186"/>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vertical="top" wrapText="1"/>
    </xf>
    <xf numFmtId="0" fontId="1" fillId="0" borderId="0" xfId="0" applyFont="1" applyAlignment="1">
      <alignment horizontal="left" vertical="top" wrapText="1"/>
    </xf>
    <xf numFmtId="49" fontId="1" fillId="0" borderId="0" xfId="0" applyNumberFormat="1" applyFont="1" applyAlignment="1">
      <alignment horizontal="center" vertical="top" wrapText="1"/>
    </xf>
    <xf numFmtId="0" fontId="1" fillId="0" borderId="0" xfId="0" applyFont="1" applyAlignment="1">
      <alignment vertical="top"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1" fillId="0" borderId="1" xfId="0"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vertical="center" wrapText="1"/>
    </xf>
    <xf numFmtId="4" fontId="2" fillId="0" borderId="1" xfId="0" applyNumberFormat="1" applyFont="1" applyBorder="1" applyAlignment="1">
      <alignment horizontal="center" vertical="center" wrapText="1"/>
    </xf>
    <xf numFmtId="4" fontId="2" fillId="0" borderId="0" xfId="0" applyNumberFormat="1" applyFont="1" applyAlignment="1">
      <alignment horizontal="center" vertical="center" wrapText="1"/>
    </xf>
    <xf numFmtId="4" fontId="3"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center"/>
    </xf>
    <xf numFmtId="4" fontId="1" fillId="0" borderId="0" xfId="0" applyNumberFormat="1" applyFont="1" applyAlignment="1">
      <alignment horizontal="center" vertical="center" wrapText="1"/>
    </xf>
    <xf numFmtId="4" fontId="0" fillId="0" borderId="0" xfId="0" applyNumberFormat="1" applyAlignment="1">
      <alignment horizontal="center" vertical="center"/>
    </xf>
    <xf numFmtId="4" fontId="1" fillId="0" borderId="0" xfId="0" applyNumberFormat="1" applyFont="1" applyAlignment="1">
      <alignment horizontal="center" vertical="top" wrapText="1"/>
    </xf>
    <xf numFmtId="4" fontId="0" fillId="0" borderId="0" xfId="0" applyNumberFormat="1" applyAlignment="1">
      <alignment horizontal="center"/>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center" vertical="center"/>
    </xf>
    <xf numFmtId="2" fontId="1" fillId="0" borderId="1"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 fontId="1" fillId="0" borderId="0" xfId="0" applyNumberFormat="1" applyFont="1" applyAlignment="1">
      <alignment vertical="top" wrapText="1"/>
    </xf>
    <xf numFmtId="0" fontId="5" fillId="0" borderId="0" xfId="0" applyFont="1" applyAlignment="1">
      <alignment wrapText="1"/>
    </xf>
    <xf numFmtId="0" fontId="6" fillId="0" borderId="0" xfId="0" applyFont="1" applyAlignment="1">
      <alignment vertical="center" wrapText="1"/>
    </xf>
    <xf numFmtId="0" fontId="7" fillId="0" borderId="0" xfId="0" applyFont="1" applyAlignment="1">
      <alignment vertical="center"/>
    </xf>
    <xf numFmtId="0" fontId="7" fillId="0" borderId="0" xfId="0" applyFont="1" applyAlignment="1">
      <alignment vertical="center" wrapText="1"/>
    </xf>
    <xf numFmtId="0" fontId="10" fillId="0" borderId="0" xfId="0" applyFont="1" applyAlignment="1">
      <alignment horizontal="center" vertical="center"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11" fillId="0" borderId="0" xfId="0" applyFont="1" applyAlignment="1">
      <alignment horizontal="center" vertical="center"/>
    </xf>
    <xf numFmtId="0" fontId="5" fillId="0" borderId="6" xfId="0" applyFont="1" applyBorder="1" applyAlignment="1">
      <alignment wrapText="1"/>
    </xf>
    <xf numFmtId="0" fontId="5" fillId="0" borderId="7" xfId="0" applyFont="1" applyBorder="1" applyAlignment="1">
      <alignment wrapText="1"/>
    </xf>
    <xf numFmtId="0" fontId="5" fillId="0" borderId="7" xfId="0" applyFont="1" applyBorder="1" applyAlignment="1">
      <alignment wrapText="1"/>
    </xf>
    <xf numFmtId="0" fontId="5" fillId="0" borderId="8" xfId="0" applyFont="1" applyBorder="1" applyAlignment="1">
      <alignment wrapText="1"/>
    </xf>
    <xf numFmtId="0" fontId="6" fillId="0" borderId="9" xfId="0" applyFont="1" applyBorder="1" applyAlignment="1">
      <alignment vertical="center" wrapText="1"/>
    </xf>
    <xf numFmtId="0" fontId="6" fillId="0" borderId="0" xfId="0" applyFont="1" applyBorder="1" applyAlignment="1">
      <alignment vertical="center" wrapText="1"/>
    </xf>
    <xf numFmtId="0" fontId="6" fillId="0" borderId="10" xfId="0" applyFont="1" applyBorder="1" applyAlignment="1">
      <alignment vertical="center" wrapText="1"/>
    </xf>
    <xf numFmtId="0" fontId="7" fillId="0" borderId="9" xfId="0" applyFont="1" applyBorder="1" applyAlignment="1">
      <alignment vertical="center" wrapText="1"/>
    </xf>
    <xf numFmtId="0" fontId="7" fillId="0" borderId="0" xfId="0" applyFont="1" applyBorder="1" applyAlignment="1">
      <alignment vertical="center" wrapText="1"/>
    </xf>
    <xf numFmtId="0" fontId="7" fillId="0" borderId="10" xfId="0" applyFont="1" applyBorder="1" applyAlignment="1">
      <alignment vertical="center" wrapText="1"/>
    </xf>
    <xf numFmtId="0" fontId="8" fillId="0" borderId="9" xfId="0" applyFont="1" applyBorder="1" applyAlignment="1">
      <alignment vertical="center" wrapText="1"/>
    </xf>
    <xf numFmtId="0" fontId="8" fillId="0" borderId="0" xfId="0" applyFont="1" applyBorder="1" applyAlignment="1">
      <alignment vertical="center" wrapText="1"/>
    </xf>
    <xf numFmtId="0" fontId="8" fillId="0" borderId="10" xfId="0" applyFont="1" applyBorder="1" applyAlignment="1">
      <alignment vertical="center" wrapText="1"/>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212"/>
  <sheetViews>
    <sheetView tabSelected="1" topLeftCell="A43" zoomScale="120" zoomScaleNormal="120" workbookViewId="0">
      <selection activeCell="M11" sqref="M11"/>
    </sheetView>
  </sheetViews>
  <sheetFormatPr defaultRowHeight="14.4" x14ac:dyDescent="0.3"/>
  <cols>
    <col min="1" max="1" width="4.5546875" customWidth="1"/>
    <col min="2" max="2" width="5.6640625" customWidth="1"/>
    <col min="3" max="3" width="44.109375" customWidth="1"/>
    <col min="4" max="4" width="13.44140625" style="14" customWidth="1"/>
    <col min="5" max="5" width="15" style="18" customWidth="1"/>
    <col min="6" max="6" width="16.6640625" style="16" customWidth="1"/>
    <col min="7" max="7" width="14.88671875" style="13" customWidth="1"/>
    <col min="8" max="8" width="10.88671875" style="13" customWidth="1"/>
    <col min="9" max="9" width="16.109375" style="13" customWidth="1"/>
    <col min="10" max="10" width="18.5546875" style="13" customWidth="1"/>
    <col min="12" max="12" width="8.33203125" customWidth="1"/>
    <col min="13" max="13" width="27" customWidth="1"/>
  </cols>
  <sheetData>
    <row r="1" spans="2:17" x14ac:dyDescent="0.3">
      <c r="I1" s="39" t="s">
        <v>381</v>
      </c>
      <c r="J1" s="39"/>
      <c r="K1" s="39"/>
      <c r="L1" s="39"/>
    </row>
    <row r="2" spans="2:17" ht="30.6" customHeight="1" thickBot="1" x14ac:dyDescent="0.35">
      <c r="C2" s="35" t="s">
        <v>376</v>
      </c>
      <c r="D2" s="35"/>
      <c r="E2" s="35"/>
      <c r="F2" s="35"/>
      <c r="G2" s="35"/>
      <c r="H2" s="35"/>
      <c r="I2" s="35"/>
      <c r="J2" s="35"/>
      <c r="K2" s="35"/>
    </row>
    <row r="3" spans="2:17" x14ac:dyDescent="0.3">
      <c r="C3" s="40" t="s">
        <v>368</v>
      </c>
      <c r="D3" s="41"/>
      <c r="E3" s="41"/>
      <c r="F3" s="41"/>
      <c r="G3" s="41"/>
      <c r="H3" s="41"/>
      <c r="I3" s="41"/>
      <c r="J3" s="41"/>
      <c r="K3" s="42"/>
      <c r="L3" s="43"/>
      <c r="M3" s="31"/>
      <c r="N3" s="31"/>
      <c r="O3" s="31"/>
      <c r="P3" s="31"/>
      <c r="Q3" s="31"/>
    </row>
    <row r="4" spans="2:17" ht="14.4" customHeight="1" x14ac:dyDescent="0.3">
      <c r="C4" s="44" t="s">
        <v>369</v>
      </c>
      <c r="D4" s="45"/>
      <c r="E4" s="45"/>
      <c r="F4" s="45"/>
      <c r="G4" s="45"/>
      <c r="H4" s="45"/>
      <c r="I4" s="45"/>
      <c r="J4" s="45"/>
      <c r="K4" s="45"/>
      <c r="L4" s="46"/>
      <c r="M4" s="32"/>
      <c r="N4" s="32"/>
      <c r="O4" s="33"/>
      <c r="P4" s="33"/>
      <c r="Q4" s="33"/>
    </row>
    <row r="5" spans="2:17" ht="49.8" customHeight="1" x14ac:dyDescent="0.3">
      <c r="C5" s="44" t="s">
        <v>370</v>
      </c>
      <c r="D5" s="45"/>
      <c r="E5" s="45"/>
      <c r="F5" s="45"/>
      <c r="G5" s="45"/>
      <c r="H5" s="45"/>
      <c r="I5" s="45"/>
      <c r="J5" s="45"/>
      <c r="K5" s="45"/>
      <c r="L5" s="46"/>
      <c r="M5" s="32"/>
      <c r="N5" s="32"/>
      <c r="O5" s="33"/>
      <c r="P5" s="33"/>
      <c r="Q5" s="33"/>
    </row>
    <row r="6" spans="2:17" ht="46.8" customHeight="1" x14ac:dyDescent="0.3">
      <c r="C6" s="47" t="s">
        <v>371</v>
      </c>
      <c r="D6" s="48"/>
      <c r="E6" s="48"/>
      <c r="F6" s="48"/>
      <c r="G6" s="48"/>
      <c r="H6" s="48"/>
      <c r="I6" s="48"/>
      <c r="J6" s="48"/>
      <c r="K6" s="48"/>
      <c r="L6" s="49"/>
      <c r="M6" s="34"/>
      <c r="N6" s="34"/>
      <c r="O6" s="33"/>
      <c r="P6" s="33"/>
      <c r="Q6" s="33"/>
    </row>
    <row r="7" spans="2:17" ht="37.799999999999997" customHeight="1" x14ac:dyDescent="0.3">
      <c r="C7" s="50" t="s">
        <v>372</v>
      </c>
      <c r="D7" s="51"/>
      <c r="E7" s="51"/>
      <c r="F7" s="51"/>
      <c r="G7" s="51"/>
      <c r="H7" s="51"/>
      <c r="I7" s="51"/>
      <c r="J7" s="51"/>
      <c r="K7" s="51"/>
      <c r="L7" s="52"/>
      <c r="M7" s="34"/>
      <c r="N7" s="34"/>
      <c r="O7" s="33"/>
      <c r="P7" s="33"/>
      <c r="Q7" s="33"/>
    </row>
    <row r="8" spans="2:17" ht="49.2" customHeight="1" x14ac:dyDescent="0.3">
      <c r="C8" s="44" t="s">
        <v>374</v>
      </c>
      <c r="D8" s="45"/>
      <c r="E8" s="45"/>
      <c r="F8" s="45"/>
      <c r="G8" s="45"/>
      <c r="H8" s="45"/>
      <c r="I8" s="45"/>
      <c r="J8" s="45"/>
      <c r="K8" s="45"/>
      <c r="L8" s="46"/>
      <c r="M8" s="32"/>
      <c r="N8" s="32"/>
      <c r="O8" s="33"/>
      <c r="P8" s="33"/>
      <c r="Q8" s="33"/>
    </row>
    <row r="9" spans="2:17" s="4" customFormat="1" ht="22.8" customHeight="1" thickBot="1" x14ac:dyDescent="0.35">
      <c r="B9" s="1"/>
      <c r="C9" s="53" t="s">
        <v>375</v>
      </c>
      <c r="D9" s="54"/>
      <c r="E9" s="54"/>
      <c r="F9" s="54"/>
      <c r="G9" s="54"/>
      <c r="H9" s="54"/>
      <c r="I9" s="54"/>
      <c r="J9" s="54"/>
      <c r="K9" s="54"/>
      <c r="L9" s="55"/>
    </row>
    <row r="10" spans="2:17" s="4" customFormat="1" ht="15" customHeight="1" x14ac:dyDescent="0.3">
      <c r="B10" s="1"/>
      <c r="C10" s="2"/>
      <c r="D10" s="3"/>
      <c r="E10" s="17"/>
      <c r="F10" s="15"/>
      <c r="G10" s="8"/>
      <c r="H10" s="8"/>
      <c r="I10" s="8"/>
      <c r="J10" s="8"/>
    </row>
    <row r="11" spans="2:17" s="4" customFormat="1" ht="123" customHeight="1" x14ac:dyDescent="0.3">
      <c r="B11" s="5" t="s">
        <v>29</v>
      </c>
      <c r="C11" s="5" t="s">
        <v>0</v>
      </c>
      <c r="D11" s="6" t="s">
        <v>373</v>
      </c>
      <c r="E11" s="10" t="s">
        <v>377</v>
      </c>
      <c r="F11" s="10" t="s">
        <v>380</v>
      </c>
      <c r="G11" s="5" t="s">
        <v>152</v>
      </c>
      <c r="H11" s="5" t="s">
        <v>1</v>
      </c>
      <c r="I11" s="5" t="s">
        <v>378</v>
      </c>
      <c r="J11" s="5" t="s">
        <v>379</v>
      </c>
    </row>
    <row r="12" spans="2:17" s="4" customFormat="1" ht="26.4" x14ac:dyDescent="0.3">
      <c r="B12" s="19" t="s">
        <v>30</v>
      </c>
      <c r="C12" s="20" t="s">
        <v>38</v>
      </c>
      <c r="D12" s="21" t="s">
        <v>37</v>
      </c>
      <c r="E12" s="22"/>
      <c r="F12" s="23"/>
      <c r="G12" s="24"/>
      <c r="H12" s="25"/>
      <c r="I12" s="25"/>
      <c r="J12" s="25"/>
    </row>
    <row r="13" spans="2:17" s="4" customFormat="1" ht="26.4" x14ac:dyDescent="0.3">
      <c r="B13" s="7" t="s">
        <v>292</v>
      </c>
      <c r="C13" s="26" t="s">
        <v>145</v>
      </c>
      <c r="D13" s="24"/>
      <c r="E13" s="22"/>
      <c r="F13" s="27">
        <f>E13*1.21</f>
        <v>0</v>
      </c>
      <c r="G13" s="24">
        <v>50</v>
      </c>
      <c r="H13" s="24" t="s">
        <v>5</v>
      </c>
      <c r="I13" s="23">
        <f>E13*G13</f>
        <v>0</v>
      </c>
      <c r="J13" s="23">
        <f>F13*G13</f>
        <v>0</v>
      </c>
    </row>
    <row r="14" spans="2:17" s="4" customFormat="1" ht="13.2" x14ac:dyDescent="0.3">
      <c r="B14" s="7" t="s">
        <v>293</v>
      </c>
      <c r="C14" s="26" t="s">
        <v>9</v>
      </c>
      <c r="D14" s="24">
        <v>34773843</v>
      </c>
      <c r="E14" s="22"/>
      <c r="F14" s="27">
        <f t="shared" ref="F14:F75" si="0">E14*1.21</f>
        <v>0</v>
      </c>
      <c r="G14" s="24">
        <v>5</v>
      </c>
      <c r="H14" s="24" t="s">
        <v>2</v>
      </c>
      <c r="I14" s="23">
        <f t="shared" ref="I14:I77" si="1">E14*G14</f>
        <v>0</v>
      </c>
      <c r="J14" s="23">
        <f t="shared" ref="J14:J75" si="2">F14*G14</f>
        <v>0</v>
      </c>
    </row>
    <row r="15" spans="2:17" s="4" customFormat="1" ht="13.2" x14ac:dyDescent="0.3">
      <c r="B15" s="7" t="s">
        <v>294</v>
      </c>
      <c r="C15" s="26" t="s">
        <v>67</v>
      </c>
      <c r="D15" s="24">
        <v>34507671</v>
      </c>
      <c r="E15" s="22"/>
      <c r="F15" s="27">
        <f t="shared" si="0"/>
        <v>0</v>
      </c>
      <c r="G15" s="24">
        <v>10</v>
      </c>
      <c r="H15" s="24" t="s">
        <v>2</v>
      </c>
      <c r="I15" s="23">
        <f t="shared" si="1"/>
        <v>0</v>
      </c>
      <c r="J15" s="23">
        <f t="shared" si="2"/>
        <v>0</v>
      </c>
    </row>
    <row r="16" spans="2:17" s="4" customFormat="1" ht="13.2" x14ac:dyDescent="0.3">
      <c r="B16" s="7" t="s">
        <v>291</v>
      </c>
      <c r="C16" s="26" t="s">
        <v>11</v>
      </c>
      <c r="D16" s="24">
        <v>34508252</v>
      </c>
      <c r="E16" s="22"/>
      <c r="F16" s="27">
        <f t="shared" si="0"/>
        <v>0</v>
      </c>
      <c r="G16" s="24">
        <v>30</v>
      </c>
      <c r="H16" s="24" t="s">
        <v>2</v>
      </c>
      <c r="I16" s="23">
        <f t="shared" si="1"/>
        <v>0</v>
      </c>
      <c r="J16" s="23">
        <f t="shared" si="2"/>
        <v>0</v>
      </c>
    </row>
    <row r="17" spans="2:10" s="4" customFormat="1" ht="13.2" x14ac:dyDescent="0.3">
      <c r="B17" s="7" t="s">
        <v>295</v>
      </c>
      <c r="C17" s="26" t="s">
        <v>70</v>
      </c>
      <c r="D17" s="24">
        <v>34507590</v>
      </c>
      <c r="E17" s="22"/>
      <c r="F17" s="27">
        <f t="shared" si="0"/>
        <v>0</v>
      </c>
      <c r="G17" s="24">
        <v>5</v>
      </c>
      <c r="H17" s="24" t="s">
        <v>2</v>
      </c>
      <c r="I17" s="23">
        <f t="shared" si="1"/>
        <v>0</v>
      </c>
      <c r="J17" s="23">
        <f t="shared" si="2"/>
        <v>0</v>
      </c>
    </row>
    <row r="18" spans="2:10" s="4" customFormat="1" ht="13.2" x14ac:dyDescent="0.3">
      <c r="B18" s="7" t="s">
        <v>296</v>
      </c>
      <c r="C18" s="26" t="s">
        <v>12</v>
      </c>
      <c r="D18" s="24">
        <v>34507329</v>
      </c>
      <c r="E18" s="22"/>
      <c r="F18" s="27">
        <f t="shared" si="0"/>
        <v>0</v>
      </c>
      <c r="G18" s="24">
        <v>10</v>
      </c>
      <c r="H18" s="24" t="s">
        <v>2</v>
      </c>
      <c r="I18" s="23">
        <f t="shared" si="1"/>
        <v>0</v>
      </c>
      <c r="J18" s="23">
        <f t="shared" si="2"/>
        <v>0</v>
      </c>
    </row>
    <row r="19" spans="2:10" s="4" customFormat="1" ht="13.2" x14ac:dyDescent="0.3">
      <c r="B19" s="7" t="s">
        <v>297</v>
      </c>
      <c r="C19" s="26" t="s">
        <v>7</v>
      </c>
      <c r="D19" s="24">
        <v>34508058</v>
      </c>
      <c r="E19" s="22"/>
      <c r="F19" s="27">
        <f t="shared" si="0"/>
        <v>0</v>
      </c>
      <c r="G19" s="24">
        <v>10</v>
      </c>
      <c r="H19" s="24" t="s">
        <v>2</v>
      </c>
      <c r="I19" s="23">
        <f t="shared" si="1"/>
        <v>0</v>
      </c>
      <c r="J19" s="23">
        <f t="shared" si="2"/>
        <v>0</v>
      </c>
    </row>
    <row r="20" spans="2:10" s="4" customFormat="1" ht="13.2" x14ac:dyDescent="0.3">
      <c r="B20" s="7" t="s">
        <v>298</v>
      </c>
      <c r="C20" s="26" t="s">
        <v>75</v>
      </c>
      <c r="D20" s="24">
        <v>34507566</v>
      </c>
      <c r="E20" s="22"/>
      <c r="F20" s="27">
        <f t="shared" si="0"/>
        <v>0</v>
      </c>
      <c r="G20" s="24">
        <v>5</v>
      </c>
      <c r="H20" s="24" t="s">
        <v>2</v>
      </c>
      <c r="I20" s="23">
        <f t="shared" si="1"/>
        <v>0</v>
      </c>
      <c r="J20" s="23">
        <f t="shared" si="2"/>
        <v>0</v>
      </c>
    </row>
    <row r="21" spans="2:10" s="4" customFormat="1" ht="13.2" x14ac:dyDescent="0.3">
      <c r="B21" s="7" t="s">
        <v>299</v>
      </c>
      <c r="C21" s="26" t="s">
        <v>77</v>
      </c>
      <c r="D21" s="24">
        <v>34507540</v>
      </c>
      <c r="E21" s="22"/>
      <c r="F21" s="27">
        <f t="shared" si="0"/>
        <v>0</v>
      </c>
      <c r="G21" s="24">
        <v>1</v>
      </c>
      <c r="H21" s="24" t="s">
        <v>2</v>
      </c>
      <c r="I21" s="23">
        <f t="shared" si="1"/>
        <v>0</v>
      </c>
      <c r="J21" s="23">
        <f t="shared" si="2"/>
        <v>0</v>
      </c>
    </row>
    <row r="22" spans="2:10" s="4" customFormat="1" ht="13.2" x14ac:dyDescent="0.3">
      <c r="B22" s="7" t="s">
        <v>300</v>
      </c>
      <c r="C22" s="26" t="s">
        <v>79</v>
      </c>
      <c r="D22" s="24">
        <v>34507507</v>
      </c>
      <c r="E22" s="22"/>
      <c r="F22" s="27">
        <f t="shared" si="0"/>
        <v>0</v>
      </c>
      <c r="G22" s="24">
        <v>5</v>
      </c>
      <c r="H22" s="24" t="s">
        <v>2</v>
      </c>
      <c r="I22" s="23">
        <f t="shared" si="1"/>
        <v>0</v>
      </c>
      <c r="J22" s="23">
        <f t="shared" si="2"/>
        <v>0</v>
      </c>
    </row>
    <row r="23" spans="2:10" s="4" customFormat="1" ht="13.2" x14ac:dyDescent="0.3">
      <c r="B23" s="7" t="s">
        <v>240</v>
      </c>
      <c r="C23" s="26" t="s">
        <v>80</v>
      </c>
      <c r="D23" s="24">
        <v>34507523</v>
      </c>
      <c r="E23" s="22"/>
      <c r="F23" s="27">
        <f t="shared" si="0"/>
        <v>0</v>
      </c>
      <c r="G23" s="24">
        <v>5</v>
      </c>
      <c r="H23" s="24" t="s">
        <v>2</v>
      </c>
      <c r="I23" s="23">
        <f t="shared" si="1"/>
        <v>0</v>
      </c>
      <c r="J23" s="23">
        <f t="shared" si="2"/>
        <v>0</v>
      </c>
    </row>
    <row r="24" spans="2:10" s="4" customFormat="1" ht="13.2" x14ac:dyDescent="0.3">
      <c r="B24" s="7" t="s">
        <v>241</v>
      </c>
      <c r="C24" s="26" t="s">
        <v>81</v>
      </c>
      <c r="D24" s="24">
        <v>34507418</v>
      </c>
      <c r="E24" s="22"/>
      <c r="F24" s="27">
        <f t="shared" si="0"/>
        <v>0</v>
      </c>
      <c r="G24" s="24">
        <v>5</v>
      </c>
      <c r="H24" s="24" t="s">
        <v>2</v>
      </c>
      <c r="I24" s="23">
        <f t="shared" si="1"/>
        <v>0</v>
      </c>
      <c r="J24" s="23">
        <f t="shared" si="2"/>
        <v>0</v>
      </c>
    </row>
    <row r="25" spans="2:10" s="4" customFormat="1" ht="13.2" x14ac:dyDescent="0.3">
      <c r="B25" s="7" t="s">
        <v>242</v>
      </c>
      <c r="C25" s="26" t="s">
        <v>83</v>
      </c>
      <c r="D25" s="24">
        <v>34773134</v>
      </c>
      <c r="E25" s="22"/>
      <c r="F25" s="27">
        <f t="shared" si="0"/>
        <v>0</v>
      </c>
      <c r="G25" s="24">
        <v>1</v>
      </c>
      <c r="H25" s="24" t="s">
        <v>2</v>
      </c>
      <c r="I25" s="23">
        <f t="shared" si="1"/>
        <v>0</v>
      </c>
      <c r="J25" s="23">
        <f t="shared" si="2"/>
        <v>0</v>
      </c>
    </row>
    <row r="26" spans="2:10" s="4" customFormat="1" ht="13.2" x14ac:dyDescent="0.3">
      <c r="B26" s="7" t="s">
        <v>243</v>
      </c>
      <c r="C26" s="26" t="s">
        <v>85</v>
      </c>
      <c r="D26" s="24">
        <v>34880747</v>
      </c>
      <c r="E26" s="22"/>
      <c r="F26" s="27">
        <f t="shared" si="0"/>
        <v>0</v>
      </c>
      <c r="G26" s="24">
        <v>10</v>
      </c>
      <c r="H26" s="24" t="s">
        <v>2</v>
      </c>
      <c r="I26" s="23">
        <f t="shared" si="1"/>
        <v>0</v>
      </c>
      <c r="J26" s="23">
        <f t="shared" si="2"/>
        <v>0</v>
      </c>
    </row>
    <row r="27" spans="2:10" s="4" customFormat="1" ht="13.2" x14ac:dyDescent="0.3">
      <c r="B27" s="7" t="s">
        <v>244</v>
      </c>
      <c r="C27" s="26" t="s">
        <v>18</v>
      </c>
      <c r="D27" s="24">
        <v>34503447</v>
      </c>
      <c r="E27" s="22"/>
      <c r="F27" s="27">
        <f t="shared" si="0"/>
        <v>0</v>
      </c>
      <c r="G27" s="24">
        <v>5</v>
      </c>
      <c r="H27" s="24" t="s">
        <v>2</v>
      </c>
      <c r="I27" s="23">
        <f t="shared" si="1"/>
        <v>0</v>
      </c>
      <c r="J27" s="23">
        <f t="shared" si="2"/>
        <v>0</v>
      </c>
    </row>
    <row r="28" spans="2:10" s="4" customFormat="1" ht="13.2" x14ac:dyDescent="0.3">
      <c r="B28" s="7" t="s">
        <v>245</v>
      </c>
      <c r="C28" s="26" t="s">
        <v>87</v>
      </c>
      <c r="D28" s="24">
        <v>34509054</v>
      </c>
      <c r="E28" s="22"/>
      <c r="F28" s="27">
        <f t="shared" si="0"/>
        <v>0</v>
      </c>
      <c r="G28" s="24">
        <v>5</v>
      </c>
      <c r="H28" s="24" t="s">
        <v>2</v>
      </c>
      <c r="I28" s="23">
        <f t="shared" si="1"/>
        <v>0</v>
      </c>
      <c r="J28" s="23">
        <f t="shared" si="2"/>
        <v>0</v>
      </c>
    </row>
    <row r="29" spans="2:10" s="4" customFormat="1" ht="13.2" x14ac:dyDescent="0.3">
      <c r="B29" s="19" t="s">
        <v>31</v>
      </c>
      <c r="C29" s="20" t="s">
        <v>40</v>
      </c>
      <c r="D29" s="21" t="s">
        <v>39</v>
      </c>
      <c r="E29" s="22"/>
      <c r="F29" s="27"/>
      <c r="G29" s="23"/>
      <c r="H29" s="23"/>
      <c r="I29" s="23"/>
      <c r="J29" s="23"/>
    </row>
    <row r="30" spans="2:10" s="4" customFormat="1" ht="26.4" x14ac:dyDescent="0.3">
      <c r="B30" s="7" t="s">
        <v>10</v>
      </c>
      <c r="C30" s="26" t="s">
        <v>145</v>
      </c>
      <c r="D30" s="24"/>
      <c r="E30" s="22"/>
      <c r="F30" s="27">
        <f t="shared" si="0"/>
        <v>0</v>
      </c>
      <c r="G30" s="24">
        <v>50</v>
      </c>
      <c r="H30" s="24" t="s">
        <v>5</v>
      </c>
      <c r="I30" s="23">
        <f t="shared" si="1"/>
        <v>0</v>
      </c>
      <c r="J30" s="23">
        <f t="shared" si="2"/>
        <v>0</v>
      </c>
    </row>
    <row r="31" spans="2:10" s="4" customFormat="1" ht="13.2" x14ac:dyDescent="0.3">
      <c r="B31" s="7" t="s">
        <v>44</v>
      </c>
      <c r="C31" s="26" t="s">
        <v>13</v>
      </c>
      <c r="D31" s="24">
        <v>34520872</v>
      </c>
      <c r="E31" s="22"/>
      <c r="F31" s="27">
        <f t="shared" si="0"/>
        <v>0</v>
      </c>
      <c r="G31" s="24">
        <v>5</v>
      </c>
      <c r="H31" s="24" t="s">
        <v>2</v>
      </c>
      <c r="I31" s="23">
        <f t="shared" si="1"/>
        <v>0</v>
      </c>
      <c r="J31" s="23">
        <f t="shared" si="2"/>
        <v>0</v>
      </c>
    </row>
    <row r="32" spans="2:10" s="4" customFormat="1" ht="13.2" x14ac:dyDescent="0.3">
      <c r="B32" s="7" t="s">
        <v>45</v>
      </c>
      <c r="C32" s="26" t="s">
        <v>102</v>
      </c>
      <c r="D32" s="24" t="s">
        <v>101</v>
      </c>
      <c r="E32" s="22"/>
      <c r="F32" s="27">
        <f t="shared" si="0"/>
        <v>0</v>
      </c>
      <c r="G32" s="24">
        <v>150</v>
      </c>
      <c r="H32" s="24" t="s">
        <v>2</v>
      </c>
      <c r="I32" s="23">
        <f t="shared" si="1"/>
        <v>0</v>
      </c>
      <c r="J32" s="23">
        <f t="shared" si="2"/>
        <v>0</v>
      </c>
    </row>
    <row r="33" spans="2:10" s="4" customFormat="1" ht="13.2" x14ac:dyDescent="0.3">
      <c r="B33" s="7" t="s">
        <v>46</v>
      </c>
      <c r="C33" s="26" t="s">
        <v>25</v>
      </c>
      <c r="D33" s="24">
        <v>34520970</v>
      </c>
      <c r="E33" s="22"/>
      <c r="F33" s="27">
        <f t="shared" si="0"/>
        <v>0</v>
      </c>
      <c r="G33" s="24">
        <v>2</v>
      </c>
      <c r="H33" s="24" t="s">
        <v>2</v>
      </c>
      <c r="I33" s="23">
        <f t="shared" si="1"/>
        <v>0</v>
      </c>
      <c r="J33" s="23">
        <f t="shared" si="2"/>
        <v>0</v>
      </c>
    </row>
    <row r="34" spans="2:10" s="4" customFormat="1" ht="13.2" x14ac:dyDescent="0.3">
      <c r="B34" s="7" t="s">
        <v>47</v>
      </c>
      <c r="C34" s="26" t="s">
        <v>135</v>
      </c>
      <c r="D34" s="24">
        <v>34521011</v>
      </c>
      <c r="E34" s="22"/>
      <c r="F34" s="27">
        <f t="shared" si="0"/>
        <v>0</v>
      </c>
      <c r="G34" s="24">
        <v>1</v>
      </c>
      <c r="H34" s="24" t="s">
        <v>2</v>
      </c>
      <c r="I34" s="23">
        <f t="shared" si="1"/>
        <v>0</v>
      </c>
      <c r="J34" s="23">
        <f t="shared" si="2"/>
        <v>0</v>
      </c>
    </row>
    <row r="35" spans="2:10" s="4" customFormat="1" ht="13.2" x14ac:dyDescent="0.3">
      <c r="B35" s="7" t="s">
        <v>48</v>
      </c>
      <c r="C35" s="26" t="s">
        <v>105</v>
      </c>
      <c r="D35" s="24">
        <v>34770025</v>
      </c>
      <c r="E35" s="22"/>
      <c r="F35" s="27">
        <f t="shared" si="0"/>
        <v>0</v>
      </c>
      <c r="G35" s="24">
        <v>30</v>
      </c>
      <c r="H35" s="24" t="s">
        <v>2</v>
      </c>
      <c r="I35" s="23">
        <f t="shared" si="1"/>
        <v>0</v>
      </c>
      <c r="J35" s="23">
        <f t="shared" si="2"/>
        <v>0</v>
      </c>
    </row>
    <row r="36" spans="2:10" s="4" customFormat="1" ht="13.2" x14ac:dyDescent="0.3">
      <c r="B36" s="7" t="s">
        <v>49</v>
      </c>
      <c r="C36" s="26" t="s">
        <v>107</v>
      </c>
      <c r="D36" s="24">
        <v>34521003</v>
      </c>
      <c r="E36" s="22"/>
      <c r="F36" s="27">
        <f t="shared" si="0"/>
        <v>0</v>
      </c>
      <c r="G36" s="24">
        <v>1</v>
      </c>
      <c r="H36" s="24" t="s">
        <v>2</v>
      </c>
      <c r="I36" s="23">
        <f t="shared" si="1"/>
        <v>0</v>
      </c>
      <c r="J36" s="23">
        <f t="shared" si="2"/>
        <v>0</v>
      </c>
    </row>
    <row r="37" spans="2:10" s="4" customFormat="1" ht="13.2" x14ac:dyDescent="0.3">
      <c r="B37" s="7" t="s">
        <v>50</v>
      </c>
      <c r="C37" s="26" t="s">
        <v>6</v>
      </c>
      <c r="D37" s="24">
        <v>34520988</v>
      </c>
      <c r="E37" s="22"/>
      <c r="F37" s="27">
        <f t="shared" si="0"/>
        <v>0</v>
      </c>
      <c r="G37" s="24">
        <v>10</v>
      </c>
      <c r="H37" s="24" t="s">
        <v>2</v>
      </c>
      <c r="I37" s="23">
        <f t="shared" si="1"/>
        <v>0</v>
      </c>
      <c r="J37" s="23">
        <f t="shared" si="2"/>
        <v>0</v>
      </c>
    </row>
    <row r="38" spans="2:10" s="4" customFormat="1" ht="13.2" x14ac:dyDescent="0.3">
      <c r="B38" s="7" t="s">
        <v>51</v>
      </c>
      <c r="C38" s="26" t="s">
        <v>7</v>
      </c>
      <c r="D38" s="24">
        <v>34520996</v>
      </c>
      <c r="E38" s="22"/>
      <c r="F38" s="27">
        <f t="shared" si="0"/>
        <v>0</v>
      </c>
      <c r="G38" s="24">
        <v>25</v>
      </c>
      <c r="H38" s="24" t="s">
        <v>2</v>
      </c>
      <c r="I38" s="23">
        <f t="shared" si="1"/>
        <v>0</v>
      </c>
      <c r="J38" s="23">
        <f t="shared" si="2"/>
        <v>0</v>
      </c>
    </row>
    <row r="39" spans="2:10" s="4" customFormat="1" ht="13.2" x14ac:dyDescent="0.3">
      <c r="B39" s="7" t="s">
        <v>52</v>
      </c>
      <c r="C39" s="26" t="s">
        <v>90</v>
      </c>
      <c r="D39" s="24">
        <v>34520910</v>
      </c>
      <c r="E39" s="22"/>
      <c r="F39" s="27">
        <f t="shared" si="0"/>
        <v>0</v>
      </c>
      <c r="G39" s="24">
        <v>10</v>
      </c>
      <c r="H39" s="24" t="s">
        <v>2</v>
      </c>
      <c r="I39" s="23">
        <f t="shared" si="1"/>
        <v>0</v>
      </c>
      <c r="J39" s="23">
        <f t="shared" si="2"/>
        <v>0</v>
      </c>
    </row>
    <row r="40" spans="2:10" s="4" customFormat="1" ht="13.2" x14ac:dyDescent="0.3">
      <c r="B40" s="7" t="s">
        <v>53</v>
      </c>
      <c r="C40" s="26" t="s">
        <v>18</v>
      </c>
      <c r="D40" s="24">
        <v>34520937</v>
      </c>
      <c r="E40" s="22"/>
      <c r="F40" s="27">
        <f t="shared" si="0"/>
        <v>0</v>
      </c>
      <c r="G40" s="24">
        <v>20</v>
      </c>
      <c r="H40" s="24" t="s">
        <v>2</v>
      </c>
      <c r="I40" s="23">
        <f t="shared" si="1"/>
        <v>0</v>
      </c>
      <c r="J40" s="23">
        <f t="shared" si="2"/>
        <v>0</v>
      </c>
    </row>
    <row r="41" spans="2:10" s="4" customFormat="1" ht="13.2" x14ac:dyDescent="0.3">
      <c r="B41" s="7" t="s">
        <v>54</v>
      </c>
      <c r="C41" s="26" t="s">
        <v>136</v>
      </c>
      <c r="D41" s="24">
        <v>34521037</v>
      </c>
      <c r="E41" s="22"/>
      <c r="F41" s="27">
        <f t="shared" si="0"/>
        <v>0</v>
      </c>
      <c r="G41" s="24">
        <v>10</v>
      </c>
      <c r="H41" s="24" t="s">
        <v>2</v>
      </c>
      <c r="I41" s="23">
        <f t="shared" si="1"/>
        <v>0</v>
      </c>
      <c r="J41" s="23">
        <f t="shared" si="2"/>
        <v>0</v>
      </c>
    </row>
    <row r="42" spans="2:10" s="4" customFormat="1" ht="13.2" x14ac:dyDescent="0.3">
      <c r="B42" s="7" t="s">
        <v>55</v>
      </c>
      <c r="C42" s="26" t="s">
        <v>112</v>
      </c>
      <c r="D42" s="24">
        <v>34521041</v>
      </c>
      <c r="E42" s="22"/>
      <c r="F42" s="27">
        <f t="shared" si="0"/>
        <v>0</v>
      </c>
      <c r="G42" s="24">
        <v>15</v>
      </c>
      <c r="H42" s="24" t="s">
        <v>2</v>
      </c>
      <c r="I42" s="23">
        <f t="shared" si="1"/>
        <v>0</v>
      </c>
      <c r="J42" s="23">
        <f t="shared" si="2"/>
        <v>0</v>
      </c>
    </row>
    <row r="43" spans="2:10" s="4" customFormat="1" ht="13.2" x14ac:dyDescent="0.3">
      <c r="B43" s="7" t="s">
        <v>56</v>
      </c>
      <c r="C43" s="26" t="s">
        <v>114</v>
      </c>
      <c r="D43" s="24">
        <v>34521039</v>
      </c>
      <c r="E43" s="22"/>
      <c r="F43" s="27">
        <f t="shared" si="0"/>
        <v>0</v>
      </c>
      <c r="G43" s="24">
        <v>20</v>
      </c>
      <c r="H43" s="24" t="s">
        <v>2</v>
      </c>
      <c r="I43" s="23">
        <f t="shared" si="1"/>
        <v>0</v>
      </c>
      <c r="J43" s="23">
        <f t="shared" si="2"/>
        <v>0</v>
      </c>
    </row>
    <row r="44" spans="2:10" s="4" customFormat="1" ht="13.2" x14ac:dyDescent="0.3">
      <c r="B44" s="7" t="s">
        <v>246</v>
      </c>
      <c r="C44" s="26" t="s">
        <v>137</v>
      </c>
      <c r="D44" s="24">
        <v>34774379</v>
      </c>
      <c r="E44" s="22"/>
      <c r="F44" s="27">
        <f t="shared" si="0"/>
        <v>0</v>
      </c>
      <c r="G44" s="24">
        <v>1</v>
      </c>
      <c r="H44" s="24" t="s">
        <v>2</v>
      </c>
      <c r="I44" s="23">
        <f t="shared" si="1"/>
        <v>0</v>
      </c>
      <c r="J44" s="23">
        <f t="shared" si="2"/>
        <v>0</v>
      </c>
    </row>
    <row r="45" spans="2:10" s="4" customFormat="1" ht="13.2" x14ac:dyDescent="0.3">
      <c r="B45" s="7" t="s">
        <v>247</v>
      </c>
      <c r="C45" s="26" t="s">
        <v>4</v>
      </c>
      <c r="D45" s="24">
        <v>34521055</v>
      </c>
      <c r="E45" s="22"/>
      <c r="F45" s="27">
        <f t="shared" si="0"/>
        <v>0</v>
      </c>
      <c r="G45" s="24">
        <v>5</v>
      </c>
      <c r="H45" s="24" t="s">
        <v>2</v>
      </c>
      <c r="I45" s="23">
        <f t="shared" si="1"/>
        <v>0</v>
      </c>
      <c r="J45" s="23">
        <f t="shared" si="2"/>
        <v>0</v>
      </c>
    </row>
    <row r="46" spans="2:10" s="4" customFormat="1" ht="13.2" x14ac:dyDescent="0.3">
      <c r="B46" s="7" t="s">
        <v>248</v>
      </c>
      <c r="C46" s="26" t="s">
        <v>8</v>
      </c>
      <c r="D46" s="24">
        <v>34521550</v>
      </c>
      <c r="E46" s="22"/>
      <c r="F46" s="27">
        <f t="shared" si="0"/>
        <v>0</v>
      </c>
      <c r="G46" s="24">
        <v>15</v>
      </c>
      <c r="H46" s="24" t="s">
        <v>2</v>
      </c>
      <c r="I46" s="23">
        <f t="shared" si="1"/>
        <v>0</v>
      </c>
      <c r="J46" s="23">
        <f t="shared" si="2"/>
        <v>0</v>
      </c>
    </row>
    <row r="47" spans="2:10" s="4" customFormat="1" ht="13.2" x14ac:dyDescent="0.3">
      <c r="B47" s="7" t="s">
        <v>249</v>
      </c>
      <c r="C47" s="26" t="s">
        <v>117</v>
      </c>
      <c r="D47" s="24">
        <v>34521057</v>
      </c>
      <c r="E47" s="22"/>
      <c r="F47" s="27">
        <f t="shared" si="0"/>
        <v>0</v>
      </c>
      <c r="G47" s="24">
        <v>5</v>
      </c>
      <c r="H47" s="24" t="s">
        <v>2</v>
      </c>
      <c r="I47" s="23">
        <f t="shared" si="1"/>
        <v>0</v>
      </c>
      <c r="J47" s="23">
        <f t="shared" si="2"/>
        <v>0</v>
      </c>
    </row>
    <row r="48" spans="2:10" s="4" customFormat="1" ht="13.2" x14ac:dyDescent="0.3">
      <c r="B48" s="7" t="s">
        <v>250</v>
      </c>
      <c r="C48" s="26" t="s">
        <v>138</v>
      </c>
      <c r="D48" s="24">
        <v>34521569</v>
      </c>
      <c r="E48" s="22"/>
      <c r="F48" s="27">
        <f t="shared" si="0"/>
        <v>0</v>
      </c>
      <c r="G48" s="24">
        <v>5</v>
      </c>
      <c r="H48" s="24" t="s">
        <v>2</v>
      </c>
      <c r="I48" s="23">
        <f t="shared" si="1"/>
        <v>0</v>
      </c>
      <c r="J48" s="23">
        <f t="shared" si="2"/>
        <v>0</v>
      </c>
    </row>
    <row r="49" spans="2:10" s="4" customFormat="1" ht="13.2" x14ac:dyDescent="0.3">
      <c r="B49" s="28" t="s">
        <v>251</v>
      </c>
      <c r="C49" s="26" t="s">
        <v>139</v>
      </c>
      <c r="D49" s="24">
        <v>34520911</v>
      </c>
      <c r="E49" s="22"/>
      <c r="F49" s="27">
        <f t="shared" si="0"/>
        <v>0</v>
      </c>
      <c r="G49" s="24">
        <v>10</v>
      </c>
      <c r="H49" s="24" t="s">
        <v>2</v>
      </c>
      <c r="I49" s="23">
        <f t="shared" si="1"/>
        <v>0</v>
      </c>
      <c r="J49" s="23">
        <f t="shared" si="2"/>
        <v>0</v>
      </c>
    </row>
    <row r="50" spans="2:10" s="4" customFormat="1" ht="13.2" x14ac:dyDescent="0.3">
      <c r="B50" s="7" t="s">
        <v>252</v>
      </c>
      <c r="C50" s="26" t="s">
        <v>140</v>
      </c>
      <c r="D50" s="24">
        <v>34521054</v>
      </c>
      <c r="E50" s="22"/>
      <c r="F50" s="27">
        <f t="shared" si="0"/>
        <v>0</v>
      </c>
      <c r="G50" s="24">
        <v>1</v>
      </c>
      <c r="H50" s="24" t="s">
        <v>2</v>
      </c>
      <c r="I50" s="23">
        <f t="shared" si="1"/>
        <v>0</v>
      </c>
      <c r="J50" s="23">
        <f t="shared" si="2"/>
        <v>0</v>
      </c>
    </row>
    <row r="51" spans="2:10" s="4" customFormat="1" ht="13.2" x14ac:dyDescent="0.3">
      <c r="B51" s="7" t="s">
        <v>253</v>
      </c>
      <c r="C51" s="26" t="s">
        <v>141</v>
      </c>
      <c r="D51" s="24">
        <v>34520864</v>
      </c>
      <c r="E51" s="22"/>
      <c r="F51" s="27">
        <f t="shared" si="0"/>
        <v>0</v>
      </c>
      <c r="G51" s="24">
        <v>1</v>
      </c>
      <c r="H51" s="24" t="s">
        <v>2</v>
      </c>
      <c r="I51" s="23">
        <f t="shared" si="1"/>
        <v>0</v>
      </c>
      <c r="J51" s="23">
        <f t="shared" si="2"/>
        <v>0</v>
      </c>
    </row>
    <row r="52" spans="2:10" s="4" customFormat="1" ht="13.2" x14ac:dyDescent="0.3">
      <c r="B52" s="7" t="s">
        <v>254</v>
      </c>
      <c r="C52" s="26" t="s">
        <v>9</v>
      </c>
      <c r="D52" s="24">
        <v>34520945</v>
      </c>
      <c r="E52" s="22"/>
      <c r="F52" s="27">
        <f t="shared" si="0"/>
        <v>0</v>
      </c>
      <c r="G52" s="24">
        <v>20</v>
      </c>
      <c r="H52" s="24" t="s">
        <v>2</v>
      </c>
      <c r="I52" s="23">
        <f t="shared" si="1"/>
        <v>0</v>
      </c>
      <c r="J52" s="23">
        <f t="shared" si="2"/>
        <v>0</v>
      </c>
    </row>
    <row r="53" spans="2:10" s="4" customFormat="1" ht="13.2" x14ac:dyDescent="0.3">
      <c r="B53" s="7" t="s">
        <v>255</v>
      </c>
      <c r="C53" s="26" t="s">
        <v>142</v>
      </c>
      <c r="D53" s="24">
        <v>34520953</v>
      </c>
      <c r="E53" s="22"/>
      <c r="F53" s="27">
        <f t="shared" si="0"/>
        <v>0</v>
      </c>
      <c r="G53" s="24">
        <v>1</v>
      </c>
      <c r="H53" s="24" t="s">
        <v>2</v>
      </c>
      <c r="I53" s="23">
        <f t="shared" si="1"/>
        <v>0</v>
      </c>
      <c r="J53" s="23">
        <f t="shared" si="2"/>
        <v>0</v>
      </c>
    </row>
    <row r="54" spans="2:10" s="4" customFormat="1" ht="13.2" x14ac:dyDescent="0.3">
      <c r="B54" s="7" t="s">
        <v>256</v>
      </c>
      <c r="C54" s="26" t="s">
        <v>143</v>
      </c>
      <c r="D54" s="24">
        <v>34520961</v>
      </c>
      <c r="E54" s="22"/>
      <c r="F54" s="27">
        <f t="shared" si="0"/>
        <v>0</v>
      </c>
      <c r="G54" s="24">
        <v>1</v>
      </c>
      <c r="H54" s="24" t="s">
        <v>2</v>
      </c>
      <c r="I54" s="23">
        <f t="shared" si="1"/>
        <v>0</v>
      </c>
      <c r="J54" s="23">
        <f t="shared" si="2"/>
        <v>0</v>
      </c>
    </row>
    <row r="55" spans="2:10" s="4" customFormat="1" ht="13.2" x14ac:dyDescent="0.3">
      <c r="B55" s="7" t="s">
        <v>257</v>
      </c>
      <c r="C55" s="26" t="s">
        <v>3</v>
      </c>
      <c r="D55" s="24">
        <v>34520880</v>
      </c>
      <c r="E55" s="22"/>
      <c r="F55" s="27">
        <f t="shared" si="0"/>
        <v>0</v>
      </c>
      <c r="G55" s="24">
        <v>15</v>
      </c>
      <c r="H55" s="24" t="s">
        <v>2</v>
      </c>
      <c r="I55" s="23">
        <f t="shared" si="1"/>
        <v>0</v>
      </c>
      <c r="J55" s="23">
        <f t="shared" si="2"/>
        <v>0</v>
      </c>
    </row>
    <row r="56" spans="2:10" s="4" customFormat="1" ht="13.2" x14ac:dyDescent="0.3">
      <c r="B56" s="7" t="s">
        <v>258</v>
      </c>
      <c r="C56" s="26" t="s">
        <v>144</v>
      </c>
      <c r="D56" s="24">
        <v>34520929</v>
      </c>
      <c r="E56" s="22"/>
      <c r="F56" s="27">
        <f t="shared" si="0"/>
        <v>0</v>
      </c>
      <c r="G56" s="24">
        <v>5</v>
      </c>
      <c r="H56" s="24" t="s">
        <v>2</v>
      </c>
      <c r="I56" s="23">
        <f t="shared" si="1"/>
        <v>0</v>
      </c>
      <c r="J56" s="23">
        <f t="shared" si="2"/>
        <v>0</v>
      </c>
    </row>
    <row r="57" spans="2:10" s="4" customFormat="1" ht="13.2" x14ac:dyDescent="0.3">
      <c r="B57" s="7" t="s">
        <v>259</v>
      </c>
      <c r="C57" s="26" t="s">
        <v>123</v>
      </c>
      <c r="D57" s="24">
        <v>34774270</v>
      </c>
      <c r="E57" s="22"/>
      <c r="F57" s="27">
        <f t="shared" si="0"/>
        <v>0</v>
      </c>
      <c r="G57" s="24">
        <v>1</v>
      </c>
      <c r="H57" s="24" t="s">
        <v>2</v>
      </c>
      <c r="I57" s="23">
        <f t="shared" si="1"/>
        <v>0</v>
      </c>
      <c r="J57" s="23">
        <f t="shared" si="2"/>
        <v>0</v>
      </c>
    </row>
    <row r="58" spans="2:10" s="4" customFormat="1" ht="13.2" x14ac:dyDescent="0.3">
      <c r="B58" s="7" t="s">
        <v>260</v>
      </c>
      <c r="C58" s="26" t="s">
        <v>125</v>
      </c>
      <c r="D58" s="24">
        <v>34773103</v>
      </c>
      <c r="E58" s="22"/>
      <c r="F58" s="27">
        <f t="shared" si="0"/>
        <v>0</v>
      </c>
      <c r="G58" s="24">
        <v>1</v>
      </c>
      <c r="H58" s="24" t="s">
        <v>2</v>
      </c>
      <c r="I58" s="23">
        <f t="shared" si="1"/>
        <v>0</v>
      </c>
      <c r="J58" s="23">
        <f t="shared" si="2"/>
        <v>0</v>
      </c>
    </row>
    <row r="59" spans="2:10" s="4" customFormat="1" ht="13.2" x14ac:dyDescent="0.3">
      <c r="B59" s="7" t="s">
        <v>301</v>
      </c>
      <c r="C59" s="26" t="s">
        <v>126</v>
      </c>
      <c r="D59" s="24">
        <v>34521362</v>
      </c>
      <c r="E59" s="22"/>
      <c r="F59" s="27">
        <f t="shared" si="0"/>
        <v>0</v>
      </c>
      <c r="G59" s="24">
        <v>1</v>
      </c>
      <c r="H59" s="24" t="s">
        <v>2</v>
      </c>
      <c r="I59" s="23">
        <f t="shared" si="1"/>
        <v>0</v>
      </c>
      <c r="J59" s="23">
        <f t="shared" si="2"/>
        <v>0</v>
      </c>
    </row>
    <row r="60" spans="2:10" s="4" customFormat="1" ht="13.2" x14ac:dyDescent="0.3">
      <c r="B60" s="7" t="s">
        <v>261</v>
      </c>
      <c r="C60" s="26" t="s">
        <v>128</v>
      </c>
      <c r="D60" s="24">
        <v>34774301</v>
      </c>
      <c r="E60" s="22"/>
      <c r="F60" s="27">
        <f t="shared" si="0"/>
        <v>0</v>
      </c>
      <c r="G60" s="24">
        <v>5</v>
      </c>
      <c r="H60" s="24" t="s">
        <v>2</v>
      </c>
      <c r="I60" s="23">
        <f t="shared" si="1"/>
        <v>0</v>
      </c>
      <c r="J60" s="23">
        <f t="shared" si="2"/>
        <v>0</v>
      </c>
    </row>
    <row r="61" spans="2:10" s="4" customFormat="1" ht="13.2" x14ac:dyDescent="0.3">
      <c r="B61" s="7" t="s">
        <v>262</v>
      </c>
      <c r="C61" s="26" t="s">
        <v>130</v>
      </c>
      <c r="D61" s="24" t="s">
        <v>129</v>
      </c>
      <c r="E61" s="22"/>
      <c r="F61" s="27">
        <f t="shared" si="0"/>
        <v>0</v>
      </c>
      <c r="G61" s="24">
        <v>60</v>
      </c>
      <c r="H61" s="24" t="s">
        <v>2</v>
      </c>
      <c r="I61" s="23">
        <f t="shared" si="1"/>
        <v>0</v>
      </c>
      <c r="J61" s="23">
        <f t="shared" si="2"/>
        <v>0</v>
      </c>
    </row>
    <row r="62" spans="2:10" s="4" customFormat="1" ht="13.2" x14ac:dyDescent="0.3">
      <c r="B62" s="7" t="s">
        <v>263</v>
      </c>
      <c r="C62" s="26" t="s">
        <v>132</v>
      </c>
      <c r="D62" s="24">
        <v>34774386</v>
      </c>
      <c r="E62" s="22"/>
      <c r="F62" s="27">
        <f t="shared" si="0"/>
        <v>0</v>
      </c>
      <c r="G62" s="24">
        <v>10</v>
      </c>
      <c r="H62" s="24" t="s">
        <v>2</v>
      </c>
      <c r="I62" s="23">
        <f t="shared" si="1"/>
        <v>0</v>
      </c>
      <c r="J62" s="23">
        <f t="shared" si="2"/>
        <v>0</v>
      </c>
    </row>
    <row r="63" spans="2:10" s="4" customFormat="1" ht="26.4" x14ac:dyDescent="0.3">
      <c r="B63" s="19" t="s">
        <v>32</v>
      </c>
      <c r="C63" s="20" t="s">
        <v>40</v>
      </c>
      <c r="D63" s="21" t="s">
        <v>41</v>
      </c>
      <c r="E63" s="22"/>
      <c r="F63" s="27"/>
      <c r="G63" s="22"/>
      <c r="H63" s="22"/>
      <c r="I63" s="23"/>
      <c r="J63" s="23"/>
    </row>
    <row r="64" spans="2:10" s="4" customFormat="1" ht="26.4" x14ac:dyDescent="0.3">
      <c r="B64" s="7" t="s">
        <v>57</v>
      </c>
      <c r="C64" s="26" t="s">
        <v>145</v>
      </c>
      <c r="D64" s="24"/>
      <c r="E64" s="22"/>
      <c r="F64" s="27">
        <f t="shared" si="0"/>
        <v>0</v>
      </c>
      <c r="G64" s="24">
        <v>10</v>
      </c>
      <c r="H64" s="24" t="s">
        <v>5</v>
      </c>
      <c r="I64" s="23">
        <f t="shared" si="1"/>
        <v>0</v>
      </c>
      <c r="J64" s="23">
        <f t="shared" si="2"/>
        <v>0</v>
      </c>
    </row>
    <row r="65" spans="2:10" s="4" customFormat="1" ht="13.2" x14ac:dyDescent="0.3">
      <c r="B65" s="7" t="s">
        <v>58</v>
      </c>
      <c r="C65" s="26" t="s">
        <v>9</v>
      </c>
      <c r="D65" s="24">
        <v>34506608</v>
      </c>
      <c r="E65" s="22"/>
      <c r="F65" s="27">
        <f t="shared" si="0"/>
        <v>0</v>
      </c>
      <c r="G65" s="24">
        <v>5</v>
      </c>
      <c r="H65" s="24" t="s">
        <v>2</v>
      </c>
      <c r="I65" s="23">
        <f t="shared" si="1"/>
        <v>0</v>
      </c>
      <c r="J65" s="23">
        <f t="shared" si="2"/>
        <v>0</v>
      </c>
    </row>
    <row r="66" spans="2:10" s="4" customFormat="1" ht="13.2" x14ac:dyDescent="0.3">
      <c r="B66" s="7" t="s">
        <v>59</v>
      </c>
      <c r="C66" s="26" t="s">
        <v>11</v>
      </c>
      <c r="D66" s="24">
        <v>34506624</v>
      </c>
      <c r="E66" s="22"/>
      <c r="F66" s="27">
        <f t="shared" si="0"/>
        <v>0</v>
      </c>
      <c r="G66" s="24">
        <v>5</v>
      </c>
      <c r="H66" s="24" t="s">
        <v>2</v>
      </c>
      <c r="I66" s="23">
        <f t="shared" si="1"/>
        <v>0</v>
      </c>
      <c r="J66" s="23">
        <f t="shared" si="2"/>
        <v>0</v>
      </c>
    </row>
    <row r="67" spans="2:10" s="4" customFormat="1" ht="13.2" x14ac:dyDescent="0.3">
      <c r="B67" s="7" t="s">
        <v>60</v>
      </c>
      <c r="C67" s="26" t="s">
        <v>14</v>
      </c>
      <c r="D67" s="24">
        <v>34506586</v>
      </c>
      <c r="E67" s="22"/>
      <c r="F67" s="27">
        <f t="shared" si="0"/>
        <v>0</v>
      </c>
      <c r="G67" s="24">
        <v>5</v>
      </c>
      <c r="H67" s="24" t="s">
        <v>2</v>
      </c>
      <c r="I67" s="23">
        <f t="shared" si="1"/>
        <v>0</v>
      </c>
      <c r="J67" s="23">
        <f t="shared" si="2"/>
        <v>0</v>
      </c>
    </row>
    <row r="68" spans="2:10" s="4" customFormat="1" ht="13.2" x14ac:dyDescent="0.3">
      <c r="B68" s="7" t="s">
        <v>61</v>
      </c>
      <c r="C68" s="26" t="s">
        <v>15</v>
      </c>
      <c r="D68" s="24">
        <v>34501690</v>
      </c>
      <c r="E68" s="22"/>
      <c r="F68" s="27">
        <f t="shared" si="0"/>
        <v>0</v>
      </c>
      <c r="G68" s="24">
        <v>15</v>
      </c>
      <c r="H68" s="24" t="s">
        <v>2</v>
      </c>
      <c r="I68" s="23">
        <f t="shared" si="1"/>
        <v>0</v>
      </c>
      <c r="J68" s="23">
        <f t="shared" si="2"/>
        <v>0</v>
      </c>
    </row>
    <row r="69" spans="2:10" s="4" customFormat="1" ht="13.2" x14ac:dyDescent="0.3">
      <c r="B69" s="7" t="s">
        <v>62</v>
      </c>
      <c r="C69" s="26" t="s">
        <v>95</v>
      </c>
      <c r="D69" s="24">
        <v>34506683</v>
      </c>
      <c r="E69" s="22"/>
      <c r="F69" s="27">
        <f t="shared" si="0"/>
        <v>0</v>
      </c>
      <c r="G69" s="24">
        <v>2</v>
      </c>
      <c r="H69" s="24" t="s">
        <v>2</v>
      </c>
      <c r="I69" s="23">
        <f t="shared" si="1"/>
        <v>0</v>
      </c>
      <c r="J69" s="23">
        <f t="shared" si="2"/>
        <v>0</v>
      </c>
    </row>
    <row r="70" spans="2:10" s="4" customFormat="1" ht="13.2" x14ac:dyDescent="0.3">
      <c r="B70" s="7" t="s">
        <v>63</v>
      </c>
      <c r="C70" s="26" t="s">
        <v>16</v>
      </c>
      <c r="D70" s="24">
        <v>34506691</v>
      </c>
      <c r="E70" s="22"/>
      <c r="F70" s="27">
        <f t="shared" si="0"/>
        <v>0</v>
      </c>
      <c r="G70" s="24">
        <v>2</v>
      </c>
      <c r="H70" s="24" t="s">
        <v>2</v>
      </c>
      <c r="I70" s="23">
        <f t="shared" si="1"/>
        <v>0</v>
      </c>
      <c r="J70" s="23">
        <f t="shared" si="2"/>
        <v>0</v>
      </c>
    </row>
    <row r="71" spans="2:10" s="4" customFormat="1" ht="13.2" x14ac:dyDescent="0.3">
      <c r="B71" s="7" t="s">
        <v>64</v>
      </c>
      <c r="C71" s="26" t="s">
        <v>17</v>
      </c>
      <c r="D71" s="24">
        <v>34506640</v>
      </c>
      <c r="E71" s="22"/>
      <c r="F71" s="27">
        <f t="shared" si="0"/>
        <v>0</v>
      </c>
      <c r="G71" s="24">
        <v>2</v>
      </c>
      <c r="H71" s="24" t="s">
        <v>2</v>
      </c>
      <c r="I71" s="23">
        <f t="shared" si="1"/>
        <v>0</v>
      </c>
      <c r="J71" s="23">
        <f t="shared" si="2"/>
        <v>0</v>
      </c>
    </row>
    <row r="72" spans="2:10" s="4" customFormat="1" ht="13.2" x14ac:dyDescent="0.3">
      <c r="B72" s="7" t="s">
        <v>65</v>
      </c>
      <c r="C72" s="26" t="s">
        <v>4</v>
      </c>
      <c r="D72" s="24">
        <v>34501720</v>
      </c>
      <c r="E72" s="22"/>
      <c r="F72" s="27">
        <f t="shared" si="0"/>
        <v>0</v>
      </c>
      <c r="G72" s="24">
        <v>2</v>
      </c>
      <c r="H72" s="24" t="s">
        <v>2</v>
      </c>
      <c r="I72" s="23">
        <f t="shared" si="1"/>
        <v>0</v>
      </c>
      <c r="J72" s="23">
        <f t="shared" si="2"/>
        <v>0</v>
      </c>
    </row>
    <row r="73" spans="2:10" s="4" customFormat="1" ht="13.2" x14ac:dyDescent="0.3">
      <c r="B73" s="7" t="s">
        <v>66</v>
      </c>
      <c r="C73" s="26" t="s">
        <v>13</v>
      </c>
      <c r="D73" s="24">
        <v>34506632</v>
      </c>
      <c r="E73" s="22"/>
      <c r="F73" s="27">
        <f t="shared" si="0"/>
        <v>0</v>
      </c>
      <c r="G73" s="24">
        <v>5</v>
      </c>
      <c r="H73" s="24" t="s">
        <v>2</v>
      </c>
      <c r="I73" s="23">
        <f t="shared" si="1"/>
        <v>0</v>
      </c>
      <c r="J73" s="23">
        <f t="shared" si="2"/>
        <v>0</v>
      </c>
    </row>
    <row r="74" spans="2:10" s="4" customFormat="1" ht="13.2" x14ac:dyDescent="0.3">
      <c r="B74" s="7" t="s">
        <v>264</v>
      </c>
      <c r="C74" s="26" t="s">
        <v>99</v>
      </c>
      <c r="D74" s="24">
        <v>34520465</v>
      </c>
      <c r="E74" s="22"/>
      <c r="F74" s="27">
        <f t="shared" si="0"/>
        <v>0</v>
      </c>
      <c r="G74" s="24">
        <v>5</v>
      </c>
      <c r="H74" s="24" t="s">
        <v>2</v>
      </c>
      <c r="I74" s="23">
        <f t="shared" si="1"/>
        <v>0</v>
      </c>
      <c r="J74" s="23">
        <f t="shared" si="2"/>
        <v>0</v>
      </c>
    </row>
    <row r="75" spans="2:10" s="4" customFormat="1" ht="13.2" x14ac:dyDescent="0.3">
      <c r="B75" s="7" t="s">
        <v>265</v>
      </c>
      <c r="C75" s="26" t="s">
        <v>100</v>
      </c>
      <c r="D75" s="24">
        <v>34506616</v>
      </c>
      <c r="E75" s="22"/>
      <c r="F75" s="27">
        <f t="shared" si="0"/>
        <v>0</v>
      </c>
      <c r="G75" s="24">
        <v>1</v>
      </c>
      <c r="H75" s="24" t="s">
        <v>2</v>
      </c>
      <c r="I75" s="23">
        <f t="shared" si="1"/>
        <v>0</v>
      </c>
      <c r="J75" s="23">
        <f t="shared" si="2"/>
        <v>0</v>
      </c>
    </row>
    <row r="76" spans="2:10" s="4" customFormat="1" ht="26.4" x14ac:dyDescent="0.3">
      <c r="B76" s="19" t="s">
        <v>302</v>
      </c>
      <c r="C76" s="20" t="s">
        <v>40</v>
      </c>
      <c r="D76" s="21" t="s">
        <v>42</v>
      </c>
      <c r="E76" s="22"/>
      <c r="F76" s="27"/>
      <c r="G76" s="22"/>
      <c r="H76" s="22"/>
      <c r="I76" s="23"/>
      <c r="J76" s="23"/>
    </row>
    <row r="77" spans="2:10" s="4" customFormat="1" ht="26.4" x14ac:dyDescent="0.3">
      <c r="B77" s="7" t="s">
        <v>303</v>
      </c>
      <c r="C77" s="26" t="s">
        <v>145</v>
      </c>
      <c r="D77" s="24"/>
      <c r="E77" s="22"/>
      <c r="F77" s="27">
        <f t="shared" ref="F77:F139" si="3">E77*1.21</f>
        <v>0</v>
      </c>
      <c r="G77" s="24">
        <v>50</v>
      </c>
      <c r="H77" s="24" t="s">
        <v>5</v>
      </c>
      <c r="I77" s="23">
        <f t="shared" si="1"/>
        <v>0</v>
      </c>
      <c r="J77" s="23">
        <f t="shared" ref="J77:J139" si="4">F77*G77</f>
        <v>0</v>
      </c>
    </row>
    <row r="78" spans="2:10" s="4" customFormat="1" ht="13.2" x14ac:dyDescent="0.3">
      <c r="B78" s="7" t="s">
        <v>304</v>
      </c>
      <c r="C78" s="26" t="s">
        <v>103</v>
      </c>
      <c r="D78" s="24">
        <v>34521330</v>
      </c>
      <c r="E78" s="22"/>
      <c r="F78" s="27">
        <f t="shared" si="3"/>
        <v>0</v>
      </c>
      <c r="G78" s="24">
        <v>1</v>
      </c>
      <c r="H78" s="24" t="s">
        <v>2</v>
      </c>
      <c r="I78" s="23">
        <f t="shared" ref="I78:I141" si="5">E78*G78</f>
        <v>0</v>
      </c>
      <c r="J78" s="23">
        <f t="shared" si="4"/>
        <v>0</v>
      </c>
    </row>
    <row r="79" spans="2:10" s="4" customFormat="1" ht="13.2" x14ac:dyDescent="0.3">
      <c r="B79" s="7" t="s">
        <v>305</v>
      </c>
      <c r="C79" s="26" t="s">
        <v>104</v>
      </c>
      <c r="D79" s="24">
        <v>34521577</v>
      </c>
      <c r="E79" s="22"/>
      <c r="F79" s="27">
        <f t="shared" si="3"/>
        <v>0</v>
      </c>
      <c r="G79" s="24">
        <v>1</v>
      </c>
      <c r="H79" s="24" t="s">
        <v>2</v>
      </c>
      <c r="I79" s="23">
        <f t="shared" si="5"/>
        <v>0</v>
      </c>
      <c r="J79" s="23">
        <f t="shared" si="4"/>
        <v>0</v>
      </c>
    </row>
    <row r="80" spans="2:10" s="4" customFormat="1" ht="13.2" x14ac:dyDescent="0.3">
      <c r="B80" s="7" t="s">
        <v>306</v>
      </c>
      <c r="C80" s="26" t="s">
        <v>13</v>
      </c>
      <c r="D80" s="24">
        <v>34521321</v>
      </c>
      <c r="E80" s="22"/>
      <c r="F80" s="27">
        <f t="shared" si="3"/>
        <v>0</v>
      </c>
      <c r="G80" s="24">
        <v>5</v>
      </c>
      <c r="H80" s="24" t="s">
        <v>2</v>
      </c>
      <c r="I80" s="23">
        <f t="shared" si="5"/>
        <v>0</v>
      </c>
      <c r="J80" s="23">
        <f t="shared" si="4"/>
        <v>0</v>
      </c>
    </row>
    <row r="81" spans="2:10" s="4" customFormat="1" ht="13.2" x14ac:dyDescent="0.3">
      <c r="B81" s="7" t="s">
        <v>307</v>
      </c>
      <c r="C81" s="26" t="s">
        <v>106</v>
      </c>
      <c r="D81" s="24" t="s">
        <v>101</v>
      </c>
      <c r="E81" s="22"/>
      <c r="F81" s="27">
        <f t="shared" si="3"/>
        <v>0</v>
      </c>
      <c r="G81" s="24">
        <v>150</v>
      </c>
      <c r="H81" s="24" t="s">
        <v>2</v>
      </c>
      <c r="I81" s="23">
        <f t="shared" si="5"/>
        <v>0</v>
      </c>
      <c r="J81" s="23">
        <f t="shared" si="4"/>
        <v>0</v>
      </c>
    </row>
    <row r="82" spans="2:10" s="4" customFormat="1" ht="13.2" x14ac:dyDescent="0.3">
      <c r="B82" s="7" t="s">
        <v>308</v>
      </c>
      <c r="C82" s="26" t="s">
        <v>90</v>
      </c>
      <c r="D82" s="24">
        <v>34521313</v>
      </c>
      <c r="E82" s="22"/>
      <c r="F82" s="27">
        <f t="shared" si="3"/>
        <v>0</v>
      </c>
      <c r="G82" s="24">
        <v>5</v>
      </c>
      <c r="H82" s="24" t="s">
        <v>2</v>
      </c>
      <c r="I82" s="23">
        <f t="shared" si="5"/>
        <v>0</v>
      </c>
      <c r="J82" s="23">
        <f t="shared" si="4"/>
        <v>0</v>
      </c>
    </row>
    <row r="83" spans="2:10" s="4" customFormat="1" ht="13.2" x14ac:dyDescent="0.3">
      <c r="B83" s="7" t="s">
        <v>309</v>
      </c>
      <c r="C83" s="26" t="s">
        <v>108</v>
      </c>
      <c r="D83" s="24">
        <v>34521305</v>
      </c>
      <c r="E83" s="22"/>
      <c r="F83" s="27">
        <f t="shared" si="3"/>
        <v>0</v>
      </c>
      <c r="G83" s="24">
        <v>5</v>
      </c>
      <c r="H83" s="24" t="s">
        <v>2</v>
      </c>
      <c r="I83" s="23">
        <f t="shared" si="5"/>
        <v>0</v>
      </c>
      <c r="J83" s="23">
        <f t="shared" si="4"/>
        <v>0</v>
      </c>
    </row>
    <row r="84" spans="2:10" s="4" customFormat="1" ht="13.2" x14ac:dyDescent="0.3">
      <c r="B84" s="7" t="s">
        <v>310</v>
      </c>
      <c r="C84" s="26" t="s">
        <v>109</v>
      </c>
      <c r="D84" s="24">
        <v>34521429</v>
      </c>
      <c r="E84" s="22"/>
      <c r="F84" s="27">
        <f t="shared" si="3"/>
        <v>0</v>
      </c>
      <c r="G84" s="24">
        <v>5</v>
      </c>
      <c r="H84" s="24" t="s">
        <v>2</v>
      </c>
      <c r="I84" s="23">
        <f t="shared" si="5"/>
        <v>0</v>
      </c>
      <c r="J84" s="23">
        <f t="shared" si="4"/>
        <v>0</v>
      </c>
    </row>
    <row r="85" spans="2:10" s="4" customFormat="1" ht="13.2" x14ac:dyDescent="0.3">
      <c r="B85" s="7" t="s">
        <v>311</v>
      </c>
      <c r="C85" s="26" t="s">
        <v>28</v>
      </c>
      <c r="D85" s="24">
        <v>34521056</v>
      </c>
      <c r="E85" s="22"/>
      <c r="F85" s="27">
        <f t="shared" si="3"/>
        <v>0</v>
      </c>
      <c r="G85" s="24">
        <v>1</v>
      </c>
      <c r="H85" s="24" t="s">
        <v>2</v>
      </c>
      <c r="I85" s="23">
        <f t="shared" si="5"/>
        <v>0</v>
      </c>
      <c r="J85" s="23">
        <f t="shared" si="4"/>
        <v>0</v>
      </c>
    </row>
    <row r="86" spans="2:10" s="4" customFormat="1" ht="13.2" x14ac:dyDescent="0.3">
      <c r="B86" s="7" t="s">
        <v>312</v>
      </c>
      <c r="C86" s="26" t="s">
        <v>110</v>
      </c>
      <c r="D86" s="24">
        <v>34521445</v>
      </c>
      <c r="E86" s="22"/>
      <c r="F86" s="27">
        <f t="shared" si="3"/>
        <v>0</v>
      </c>
      <c r="G86" s="24">
        <v>2</v>
      </c>
      <c r="H86" s="24" t="s">
        <v>2</v>
      </c>
      <c r="I86" s="23">
        <f t="shared" si="5"/>
        <v>0</v>
      </c>
      <c r="J86" s="23">
        <f t="shared" si="4"/>
        <v>0</v>
      </c>
    </row>
    <row r="87" spans="2:10" s="4" customFormat="1" ht="13.2" x14ac:dyDescent="0.3">
      <c r="B87" s="7" t="s">
        <v>313</v>
      </c>
      <c r="C87" s="26" t="s">
        <v>111</v>
      </c>
      <c r="D87" s="24">
        <v>34521402</v>
      </c>
      <c r="E87" s="22"/>
      <c r="F87" s="27">
        <f t="shared" si="3"/>
        <v>0</v>
      </c>
      <c r="G87" s="24">
        <v>5</v>
      </c>
      <c r="H87" s="24" t="s">
        <v>2</v>
      </c>
      <c r="I87" s="23">
        <f t="shared" si="5"/>
        <v>0</v>
      </c>
      <c r="J87" s="23">
        <f t="shared" si="4"/>
        <v>0</v>
      </c>
    </row>
    <row r="88" spans="2:10" s="4" customFormat="1" ht="13.2" x14ac:dyDescent="0.3">
      <c r="B88" s="7" t="s">
        <v>314</v>
      </c>
      <c r="C88" s="26" t="s">
        <v>113</v>
      </c>
      <c r="D88" s="24">
        <v>34521410</v>
      </c>
      <c r="E88" s="22"/>
      <c r="F88" s="27">
        <f t="shared" si="3"/>
        <v>0</v>
      </c>
      <c r="G88" s="24">
        <v>2</v>
      </c>
      <c r="H88" s="24" t="s">
        <v>2</v>
      </c>
      <c r="I88" s="23">
        <f t="shared" si="5"/>
        <v>0</v>
      </c>
      <c r="J88" s="23">
        <f t="shared" si="4"/>
        <v>0</v>
      </c>
    </row>
    <row r="89" spans="2:10" s="4" customFormat="1" ht="13.2" x14ac:dyDescent="0.3">
      <c r="B89" s="7" t="s">
        <v>315</v>
      </c>
      <c r="C89" s="26" t="s">
        <v>115</v>
      </c>
      <c r="D89" s="24">
        <v>34521496</v>
      </c>
      <c r="E89" s="22"/>
      <c r="F89" s="27">
        <f t="shared" si="3"/>
        <v>0</v>
      </c>
      <c r="G89" s="24">
        <v>2</v>
      </c>
      <c r="H89" s="24" t="s">
        <v>2</v>
      </c>
      <c r="I89" s="23">
        <f t="shared" si="5"/>
        <v>0</v>
      </c>
      <c r="J89" s="23">
        <f t="shared" si="4"/>
        <v>0</v>
      </c>
    </row>
    <row r="90" spans="2:10" s="4" customFormat="1" ht="13.2" x14ac:dyDescent="0.3">
      <c r="B90" s="7" t="s">
        <v>316</v>
      </c>
      <c r="C90" s="26" t="s">
        <v>116</v>
      </c>
      <c r="D90" s="24">
        <v>34521437</v>
      </c>
      <c r="E90" s="22"/>
      <c r="F90" s="27">
        <f t="shared" si="3"/>
        <v>0</v>
      </c>
      <c r="G90" s="24">
        <v>1</v>
      </c>
      <c r="H90" s="24" t="s">
        <v>2</v>
      </c>
      <c r="I90" s="23">
        <f t="shared" si="5"/>
        <v>0</v>
      </c>
      <c r="J90" s="23">
        <f t="shared" si="4"/>
        <v>0</v>
      </c>
    </row>
    <row r="91" spans="2:10" s="4" customFormat="1" ht="13.2" x14ac:dyDescent="0.3">
      <c r="B91" s="7" t="s">
        <v>317</v>
      </c>
      <c r="C91" s="26" t="s">
        <v>19</v>
      </c>
      <c r="D91" s="24">
        <v>34521356</v>
      </c>
      <c r="E91" s="22"/>
      <c r="F91" s="27">
        <f t="shared" si="3"/>
        <v>0</v>
      </c>
      <c r="G91" s="24">
        <v>1</v>
      </c>
      <c r="H91" s="24" t="s">
        <v>2</v>
      </c>
      <c r="I91" s="23">
        <f t="shared" si="5"/>
        <v>0</v>
      </c>
      <c r="J91" s="23">
        <f t="shared" si="4"/>
        <v>0</v>
      </c>
    </row>
    <row r="92" spans="2:10" s="4" customFormat="1" ht="13.2" x14ac:dyDescent="0.3">
      <c r="B92" s="7" t="s">
        <v>318</v>
      </c>
      <c r="C92" s="26" t="s">
        <v>27</v>
      </c>
      <c r="D92" s="24">
        <v>34521372</v>
      </c>
      <c r="E92" s="22"/>
      <c r="F92" s="27">
        <f t="shared" si="3"/>
        <v>0</v>
      </c>
      <c r="G92" s="24">
        <v>5</v>
      </c>
      <c r="H92" s="24" t="s">
        <v>2</v>
      </c>
      <c r="I92" s="23">
        <f t="shared" si="5"/>
        <v>0</v>
      </c>
      <c r="J92" s="23">
        <f t="shared" si="4"/>
        <v>0</v>
      </c>
    </row>
    <row r="93" spans="2:10" s="4" customFormat="1" ht="13.2" x14ac:dyDescent="0.3">
      <c r="B93" s="7" t="s">
        <v>319</v>
      </c>
      <c r="C93" s="26" t="s">
        <v>20</v>
      </c>
      <c r="D93" s="24">
        <v>34521380</v>
      </c>
      <c r="E93" s="22"/>
      <c r="F93" s="27">
        <f t="shared" si="3"/>
        <v>0</v>
      </c>
      <c r="G93" s="24">
        <v>5</v>
      </c>
      <c r="H93" s="24" t="s">
        <v>2</v>
      </c>
      <c r="I93" s="23">
        <f t="shared" si="5"/>
        <v>0</v>
      </c>
      <c r="J93" s="23">
        <f t="shared" si="4"/>
        <v>0</v>
      </c>
    </row>
    <row r="94" spans="2:10" s="4" customFormat="1" ht="13.2" x14ac:dyDescent="0.3">
      <c r="B94" s="7" t="s">
        <v>320</v>
      </c>
      <c r="C94" s="26" t="s">
        <v>21</v>
      </c>
      <c r="D94" s="24">
        <v>34521399</v>
      </c>
      <c r="E94" s="22"/>
      <c r="F94" s="27">
        <f t="shared" si="3"/>
        <v>0</v>
      </c>
      <c r="G94" s="24">
        <v>10</v>
      </c>
      <c r="H94" s="24" t="s">
        <v>2</v>
      </c>
      <c r="I94" s="23">
        <f t="shared" si="5"/>
        <v>0</v>
      </c>
      <c r="J94" s="23">
        <f t="shared" si="4"/>
        <v>0</v>
      </c>
    </row>
    <row r="95" spans="2:10" s="4" customFormat="1" ht="13.2" x14ac:dyDescent="0.3">
      <c r="B95" s="7" t="s">
        <v>321</v>
      </c>
      <c r="C95" s="26" t="s">
        <v>118</v>
      </c>
      <c r="D95" s="24">
        <v>34521364</v>
      </c>
      <c r="E95" s="22"/>
      <c r="F95" s="27">
        <f t="shared" si="3"/>
        <v>0</v>
      </c>
      <c r="G95" s="24">
        <v>1</v>
      </c>
      <c r="H95" s="24" t="s">
        <v>2</v>
      </c>
      <c r="I95" s="23">
        <f t="shared" si="5"/>
        <v>0</v>
      </c>
      <c r="J95" s="23">
        <f t="shared" si="4"/>
        <v>0</v>
      </c>
    </row>
    <row r="96" spans="2:10" s="4" customFormat="1" ht="13.2" x14ac:dyDescent="0.3">
      <c r="B96" s="7" t="s">
        <v>322</v>
      </c>
      <c r="C96" s="26" t="s">
        <v>25</v>
      </c>
      <c r="D96" s="24">
        <v>34521470</v>
      </c>
      <c r="E96" s="22"/>
      <c r="F96" s="27">
        <f t="shared" si="3"/>
        <v>0</v>
      </c>
      <c r="G96" s="24">
        <v>30</v>
      </c>
      <c r="H96" s="24" t="s">
        <v>2</v>
      </c>
      <c r="I96" s="23">
        <f t="shared" si="5"/>
        <v>0</v>
      </c>
      <c r="J96" s="23">
        <f t="shared" si="4"/>
        <v>0</v>
      </c>
    </row>
    <row r="97" spans="2:10" s="4" customFormat="1" ht="13.2" x14ac:dyDescent="0.3">
      <c r="B97" s="7" t="s">
        <v>323</v>
      </c>
      <c r="C97" s="26" t="s">
        <v>119</v>
      </c>
      <c r="D97" s="24">
        <v>34521488</v>
      </c>
      <c r="E97" s="22"/>
      <c r="F97" s="27">
        <f t="shared" si="3"/>
        <v>0</v>
      </c>
      <c r="G97" s="24">
        <v>1</v>
      </c>
      <c r="H97" s="24" t="s">
        <v>2</v>
      </c>
      <c r="I97" s="23">
        <f t="shared" si="5"/>
        <v>0</v>
      </c>
      <c r="J97" s="23">
        <f t="shared" si="4"/>
        <v>0</v>
      </c>
    </row>
    <row r="98" spans="2:10" s="4" customFormat="1" ht="13.2" x14ac:dyDescent="0.3">
      <c r="B98" s="7" t="s">
        <v>324</v>
      </c>
      <c r="C98" s="26" t="s">
        <v>120</v>
      </c>
      <c r="D98" s="24">
        <v>34521461</v>
      </c>
      <c r="E98" s="22"/>
      <c r="F98" s="27">
        <f t="shared" si="3"/>
        <v>0</v>
      </c>
      <c r="G98" s="24">
        <v>1</v>
      </c>
      <c r="H98" s="24" t="s">
        <v>2</v>
      </c>
      <c r="I98" s="23">
        <f t="shared" si="5"/>
        <v>0</v>
      </c>
      <c r="J98" s="23">
        <f t="shared" si="4"/>
        <v>0</v>
      </c>
    </row>
    <row r="99" spans="2:10" s="4" customFormat="1" ht="13.2" x14ac:dyDescent="0.3">
      <c r="B99" s="7" t="s">
        <v>325</v>
      </c>
      <c r="C99" s="26" t="s">
        <v>3</v>
      </c>
      <c r="D99" s="24">
        <v>34521348</v>
      </c>
      <c r="E99" s="22"/>
      <c r="F99" s="27">
        <f t="shared" si="3"/>
        <v>0</v>
      </c>
      <c r="G99" s="24">
        <v>10</v>
      </c>
      <c r="H99" s="24" t="s">
        <v>2</v>
      </c>
      <c r="I99" s="23">
        <f t="shared" si="5"/>
        <v>0</v>
      </c>
      <c r="J99" s="23">
        <f t="shared" si="4"/>
        <v>0</v>
      </c>
    </row>
    <row r="100" spans="2:10" s="4" customFormat="1" ht="13.2" x14ac:dyDescent="0.3">
      <c r="B100" s="7" t="s">
        <v>326</v>
      </c>
      <c r="C100" s="26" t="s">
        <v>121</v>
      </c>
      <c r="D100" s="24">
        <v>34774355</v>
      </c>
      <c r="E100" s="22"/>
      <c r="F100" s="27">
        <f t="shared" si="3"/>
        <v>0</v>
      </c>
      <c r="G100" s="24">
        <v>5</v>
      </c>
      <c r="H100" s="24" t="s">
        <v>2</v>
      </c>
      <c r="I100" s="23">
        <f t="shared" si="5"/>
        <v>0</v>
      </c>
      <c r="J100" s="23">
        <f t="shared" si="4"/>
        <v>0</v>
      </c>
    </row>
    <row r="101" spans="2:10" s="4" customFormat="1" ht="13.2" x14ac:dyDescent="0.3">
      <c r="B101" s="7" t="s">
        <v>327</v>
      </c>
      <c r="C101" s="26" t="s">
        <v>122</v>
      </c>
      <c r="D101" s="24">
        <v>34521453</v>
      </c>
      <c r="E101" s="22"/>
      <c r="F101" s="27">
        <f t="shared" si="3"/>
        <v>0</v>
      </c>
      <c r="G101" s="24">
        <v>1</v>
      </c>
      <c r="H101" s="24" t="s">
        <v>2</v>
      </c>
      <c r="I101" s="23">
        <f t="shared" si="5"/>
        <v>0</v>
      </c>
      <c r="J101" s="23">
        <f t="shared" si="4"/>
        <v>0</v>
      </c>
    </row>
    <row r="102" spans="2:10" s="4" customFormat="1" ht="13.2" x14ac:dyDescent="0.3">
      <c r="B102" s="7" t="s">
        <v>328</v>
      </c>
      <c r="C102" s="26" t="s">
        <v>123</v>
      </c>
      <c r="D102" s="24">
        <v>34521593</v>
      </c>
      <c r="E102" s="22"/>
      <c r="F102" s="27">
        <f t="shared" si="3"/>
        <v>0</v>
      </c>
      <c r="G102" s="24">
        <v>1</v>
      </c>
      <c r="H102" s="24" t="s">
        <v>2</v>
      </c>
      <c r="I102" s="23">
        <f t="shared" si="5"/>
        <v>0</v>
      </c>
      <c r="J102" s="23">
        <f t="shared" si="4"/>
        <v>0</v>
      </c>
    </row>
    <row r="103" spans="2:10" s="4" customFormat="1" ht="13.2" x14ac:dyDescent="0.3">
      <c r="B103" s="7" t="s">
        <v>329</v>
      </c>
      <c r="C103" s="26" t="s">
        <v>124</v>
      </c>
      <c r="D103" s="24">
        <v>34774380</v>
      </c>
      <c r="E103" s="22"/>
      <c r="F103" s="27">
        <f t="shared" si="3"/>
        <v>0</v>
      </c>
      <c r="G103" s="24">
        <v>2</v>
      </c>
      <c r="H103" s="24" t="s">
        <v>2</v>
      </c>
      <c r="I103" s="23">
        <f t="shared" si="5"/>
        <v>0</v>
      </c>
      <c r="J103" s="23">
        <f t="shared" si="4"/>
        <v>0</v>
      </c>
    </row>
    <row r="104" spans="2:10" s="4" customFormat="1" ht="13.2" x14ac:dyDescent="0.3">
      <c r="B104" s="7" t="s">
        <v>330</v>
      </c>
      <c r="C104" s="26" t="s">
        <v>24</v>
      </c>
      <c r="D104" s="24">
        <v>8713175</v>
      </c>
      <c r="E104" s="22"/>
      <c r="F104" s="27">
        <f t="shared" si="3"/>
        <v>0</v>
      </c>
      <c r="G104" s="24">
        <v>10</v>
      </c>
      <c r="H104" s="24" t="s">
        <v>2</v>
      </c>
      <c r="I104" s="23">
        <f t="shared" si="5"/>
        <v>0</v>
      </c>
      <c r="J104" s="23">
        <f t="shared" si="4"/>
        <v>0</v>
      </c>
    </row>
    <row r="105" spans="2:10" s="4" customFormat="1" ht="13.2" x14ac:dyDescent="0.3">
      <c r="B105" s="7" t="s">
        <v>331</v>
      </c>
      <c r="C105" s="26" t="s">
        <v>127</v>
      </c>
      <c r="D105" s="24">
        <v>34773223</v>
      </c>
      <c r="E105" s="22"/>
      <c r="F105" s="27">
        <f t="shared" si="3"/>
        <v>0</v>
      </c>
      <c r="G105" s="24">
        <v>20</v>
      </c>
      <c r="H105" s="24" t="s">
        <v>2</v>
      </c>
      <c r="I105" s="23">
        <f t="shared" si="5"/>
        <v>0</v>
      </c>
      <c r="J105" s="23">
        <f t="shared" si="4"/>
        <v>0</v>
      </c>
    </row>
    <row r="106" spans="2:10" s="4" customFormat="1" ht="13.2" x14ac:dyDescent="0.3">
      <c r="B106" s="7" t="s">
        <v>332</v>
      </c>
      <c r="C106" s="26" t="s">
        <v>92</v>
      </c>
      <c r="D106" s="24">
        <v>8713130</v>
      </c>
      <c r="E106" s="22"/>
      <c r="F106" s="27">
        <f t="shared" si="3"/>
        <v>0</v>
      </c>
      <c r="G106" s="24">
        <v>10</v>
      </c>
      <c r="H106" s="24" t="s">
        <v>2</v>
      </c>
      <c r="I106" s="23">
        <f t="shared" si="5"/>
        <v>0</v>
      </c>
      <c r="J106" s="23">
        <f t="shared" si="4"/>
        <v>0</v>
      </c>
    </row>
    <row r="107" spans="2:10" s="4" customFormat="1" ht="13.2" x14ac:dyDescent="0.3">
      <c r="B107" s="7" t="s">
        <v>333</v>
      </c>
      <c r="C107" s="26" t="s">
        <v>131</v>
      </c>
      <c r="D107" s="24">
        <v>8713133</v>
      </c>
      <c r="E107" s="22"/>
      <c r="F107" s="27">
        <f t="shared" si="3"/>
        <v>0</v>
      </c>
      <c r="G107" s="24">
        <v>5</v>
      </c>
      <c r="H107" s="24" t="s">
        <v>2</v>
      </c>
      <c r="I107" s="23">
        <f t="shared" si="5"/>
        <v>0</v>
      </c>
      <c r="J107" s="23">
        <f t="shared" si="4"/>
        <v>0</v>
      </c>
    </row>
    <row r="108" spans="2:10" s="4" customFormat="1" ht="13.2" x14ac:dyDescent="0.3">
      <c r="B108" s="7" t="s">
        <v>334</v>
      </c>
      <c r="C108" s="26" t="s">
        <v>133</v>
      </c>
      <c r="D108" s="24">
        <v>34521440</v>
      </c>
      <c r="E108" s="22"/>
      <c r="F108" s="27">
        <f t="shared" si="3"/>
        <v>0</v>
      </c>
      <c r="G108" s="24">
        <v>1</v>
      </c>
      <c r="H108" s="24" t="s">
        <v>2</v>
      </c>
      <c r="I108" s="23">
        <f t="shared" si="5"/>
        <v>0</v>
      </c>
      <c r="J108" s="23">
        <f t="shared" si="4"/>
        <v>0</v>
      </c>
    </row>
    <row r="109" spans="2:10" s="4" customFormat="1" ht="13.2" x14ac:dyDescent="0.3">
      <c r="B109" s="7" t="s">
        <v>335</v>
      </c>
      <c r="C109" s="26" t="s">
        <v>134</v>
      </c>
      <c r="D109" s="24">
        <v>34521100</v>
      </c>
      <c r="E109" s="22"/>
      <c r="F109" s="27">
        <f t="shared" si="3"/>
        <v>0</v>
      </c>
      <c r="G109" s="24">
        <v>5</v>
      </c>
      <c r="H109" s="24" t="s">
        <v>2</v>
      </c>
      <c r="I109" s="23">
        <f t="shared" si="5"/>
        <v>0</v>
      </c>
      <c r="J109" s="23">
        <f t="shared" si="4"/>
        <v>0</v>
      </c>
    </row>
    <row r="110" spans="2:10" s="4" customFormat="1" ht="26.4" x14ac:dyDescent="0.3">
      <c r="B110" s="19" t="s">
        <v>36</v>
      </c>
      <c r="C110" s="20" t="s">
        <v>40</v>
      </c>
      <c r="D110" s="21" t="s">
        <v>43</v>
      </c>
      <c r="E110" s="22"/>
      <c r="F110" s="27"/>
      <c r="G110" s="22"/>
      <c r="H110" s="22"/>
      <c r="I110" s="23"/>
      <c r="J110" s="23"/>
    </row>
    <row r="111" spans="2:10" s="4" customFormat="1" ht="26.4" x14ac:dyDescent="0.3">
      <c r="B111" s="7" t="s">
        <v>336</v>
      </c>
      <c r="C111" s="26" t="s">
        <v>145</v>
      </c>
      <c r="D111" s="24"/>
      <c r="E111" s="22"/>
      <c r="F111" s="27">
        <f t="shared" si="3"/>
        <v>0</v>
      </c>
      <c r="G111" s="24">
        <v>50</v>
      </c>
      <c r="H111" s="24" t="s">
        <v>5</v>
      </c>
      <c r="I111" s="23">
        <f t="shared" si="5"/>
        <v>0</v>
      </c>
      <c r="J111" s="23">
        <f t="shared" si="4"/>
        <v>0</v>
      </c>
    </row>
    <row r="112" spans="2:10" s="4" customFormat="1" ht="13.2" x14ac:dyDescent="0.3">
      <c r="B112" s="7" t="s">
        <v>337</v>
      </c>
      <c r="C112" s="26" t="s">
        <v>15</v>
      </c>
      <c r="D112" s="24">
        <v>34506357</v>
      </c>
      <c r="E112" s="22"/>
      <c r="F112" s="27">
        <f t="shared" si="3"/>
        <v>0</v>
      </c>
      <c r="G112" s="24">
        <v>2</v>
      </c>
      <c r="H112" s="24" t="s">
        <v>2</v>
      </c>
      <c r="I112" s="23">
        <f t="shared" si="5"/>
        <v>0</v>
      </c>
      <c r="J112" s="23">
        <f t="shared" si="4"/>
        <v>0</v>
      </c>
    </row>
    <row r="113" spans="2:10" s="4" customFormat="1" ht="13.2" x14ac:dyDescent="0.3">
      <c r="B113" s="7" t="s">
        <v>338</v>
      </c>
      <c r="C113" s="26" t="s">
        <v>90</v>
      </c>
      <c r="D113" s="24">
        <v>34505970</v>
      </c>
      <c r="E113" s="22"/>
      <c r="F113" s="27">
        <f t="shared" si="3"/>
        <v>0</v>
      </c>
      <c r="G113" s="24">
        <v>1</v>
      </c>
      <c r="H113" s="24" t="s">
        <v>2</v>
      </c>
      <c r="I113" s="23">
        <f t="shared" si="5"/>
        <v>0</v>
      </c>
      <c r="J113" s="23">
        <f t="shared" si="4"/>
        <v>0</v>
      </c>
    </row>
    <row r="114" spans="2:10" s="4" customFormat="1" ht="13.2" x14ac:dyDescent="0.3">
      <c r="B114" s="7" t="s">
        <v>339</v>
      </c>
      <c r="C114" s="26" t="s">
        <v>92</v>
      </c>
      <c r="D114" s="24">
        <v>34505512</v>
      </c>
      <c r="E114" s="22"/>
      <c r="F114" s="27">
        <f t="shared" si="3"/>
        <v>0</v>
      </c>
      <c r="G114" s="24">
        <v>1</v>
      </c>
      <c r="H114" s="24" t="s">
        <v>2</v>
      </c>
      <c r="I114" s="23">
        <f t="shared" si="5"/>
        <v>0</v>
      </c>
      <c r="J114" s="23">
        <f t="shared" si="4"/>
        <v>0</v>
      </c>
    </row>
    <row r="115" spans="2:10" s="4" customFormat="1" ht="13.2" x14ac:dyDescent="0.3">
      <c r="B115" s="7" t="s">
        <v>340</v>
      </c>
      <c r="C115" s="26" t="s">
        <v>94</v>
      </c>
      <c r="D115" s="24" t="s">
        <v>93</v>
      </c>
      <c r="E115" s="22"/>
      <c r="F115" s="27">
        <f t="shared" si="3"/>
        <v>0</v>
      </c>
      <c r="G115" s="24">
        <v>1</v>
      </c>
      <c r="H115" s="24" t="s">
        <v>2</v>
      </c>
      <c r="I115" s="23">
        <f t="shared" si="5"/>
        <v>0</v>
      </c>
      <c r="J115" s="23">
        <f t="shared" si="4"/>
        <v>0</v>
      </c>
    </row>
    <row r="116" spans="2:10" s="4" customFormat="1" ht="13.2" x14ac:dyDescent="0.3">
      <c r="B116" s="7" t="s">
        <v>341</v>
      </c>
      <c r="C116" s="26" t="s">
        <v>96</v>
      </c>
      <c r="D116" s="24">
        <v>34773164</v>
      </c>
      <c r="E116" s="22"/>
      <c r="F116" s="27">
        <f t="shared" si="3"/>
        <v>0</v>
      </c>
      <c r="G116" s="24">
        <v>1</v>
      </c>
      <c r="H116" s="24" t="s">
        <v>2</v>
      </c>
      <c r="I116" s="23">
        <f t="shared" si="5"/>
        <v>0</v>
      </c>
      <c r="J116" s="23">
        <f t="shared" si="4"/>
        <v>0</v>
      </c>
    </row>
    <row r="117" spans="2:10" s="4" customFormat="1" ht="13.2" x14ac:dyDescent="0.3">
      <c r="B117" s="7" t="s">
        <v>342</v>
      </c>
      <c r="C117" s="26" t="s">
        <v>97</v>
      </c>
      <c r="D117" s="24">
        <v>34505644</v>
      </c>
      <c r="E117" s="22"/>
      <c r="F117" s="27">
        <f t="shared" si="3"/>
        <v>0</v>
      </c>
      <c r="G117" s="24">
        <v>1</v>
      </c>
      <c r="H117" s="24" t="s">
        <v>2</v>
      </c>
      <c r="I117" s="23">
        <f t="shared" si="5"/>
        <v>0</v>
      </c>
      <c r="J117" s="23">
        <f t="shared" si="4"/>
        <v>0</v>
      </c>
    </row>
    <row r="118" spans="2:10" s="4" customFormat="1" ht="13.2" x14ac:dyDescent="0.3">
      <c r="B118" s="7" t="s">
        <v>343</v>
      </c>
      <c r="C118" s="26" t="s">
        <v>98</v>
      </c>
      <c r="D118" s="24">
        <v>34505830</v>
      </c>
      <c r="E118" s="22"/>
      <c r="F118" s="27">
        <f t="shared" si="3"/>
        <v>0</v>
      </c>
      <c r="G118" s="24">
        <v>1</v>
      </c>
      <c r="H118" s="24" t="s">
        <v>2</v>
      </c>
      <c r="I118" s="23">
        <f t="shared" si="5"/>
        <v>0</v>
      </c>
      <c r="J118" s="23">
        <f t="shared" si="4"/>
        <v>0</v>
      </c>
    </row>
    <row r="119" spans="2:10" s="4" customFormat="1" ht="13.2" x14ac:dyDescent="0.3">
      <c r="B119" s="7" t="s">
        <v>344</v>
      </c>
      <c r="C119" s="26" t="s">
        <v>76</v>
      </c>
      <c r="D119" s="24">
        <v>34505407</v>
      </c>
      <c r="E119" s="22"/>
      <c r="F119" s="27">
        <f t="shared" si="3"/>
        <v>0</v>
      </c>
      <c r="G119" s="24">
        <v>1</v>
      </c>
      <c r="H119" s="24" t="s">
        <v>2</v>
      </c>
      <c r="I119" s="23">
        <f t="shared" si="5"/>
        <v>0</v>
      </c>
      <c r="J119" s="23">
        <f t="shared" si="4"/>
        <v>0</v>
      </c>
    </row>
    <row r="120" spans="2:10" s="4" customFormat="1" ht="13.2" x14ac:dyDescent="0.3">
      <c r="B120" s="7" t="s">
        <v>345</v>
      </c>
      <c r="C120" s="26" t="s">
        <v>78</v>
      </c>
      <c r="D120" s="24">
        <v>34505741</v>
      </c>
      <c r="E120" s="22"/>
      <c r="F120" s="27">
        <f t="shared" si="3"/>
        <v>0</v>
      </c>
      <c r="G120" s="24">
        <v>1</v>
      </c>
      <c r="H120" s="24" t="s">
        <v>2</v>
      </c>
      <c r="I120" s="23">
        <f t="shared" si="5"/>
        <v>0</v>
      </c>
      <c r="J120" s="23">
        <f t="shared" si="4"/>
        <v>0</v>
      </c>
    </row>
    <row r="121" spans="2:10" s="4" customFormat="1" ht="13.2" x14ac:dyDescent="0.3">
      <c r="B121" s="7" t="s">
        <v>346</v>
      </c>
      <c r="C121" s="26" t="s">
        <v>20</v>
      </c>
      <c r="D121" s="24">
        <v>34505750</v>
      </c>
      <c r="E121" s="22"/>
      <c r="F121" s="27">
        <f t="shared" si="3"/>
        <v>0</v>
      </c>
      <c r="G121" s="24">
        <v>1</v>
      </c>
      <c r="H121" s="24" t="s">
        <v>2</v>
      </c>
      <c r="I121" s="23">
        <f t="shared" si="5"/>
        <v>0</v>
      </c>
      <c r="J121" s="23">
        <f t="shared" si="4"/>
        <v>0</v>
      </c>
    </row>
    <row r="122" spans="2:10" s="4" customFormat="1" ht="13.2" x14ac:dyDescent="0.3">
      <c r="B122" s="7" t="s">
        <v>347</v>
      </c>
      <c r="C122" s="26" t="s">
        <v>18</v>
      </c>
      <c r="D122" s="24">
        <v>34505776</v>
      </c>
      <c r="E122" s="22"/>
      <c r="F122" s="27">
        <f t="shared" si="3"/>
        <v>0</v>
      </c>
      <c r="G122" s="24">
        <v>1</v>
      </c>
      <c r="H122" s="24" t="s">
        <v>2</v>
      </c>
      <c r="I122" s="23">
        <f t="shared" si="5"/>
        <v>0</v>
      </c>
      <c r="J122" s="23">
        <f t="shared" si="4"/>
        <v>0</v>
      </c>
    </row>
    <row r="123" spans="2:10" s="4" customFormat="1" ht="13.2" x14ac:dyDescent="0.3">
      <c r="B123" s="7" t="s">
        <v>348</v>
      </c>
      <c r="C123" s="26" t="s">
        <v>88</v>
      </c>
      <c r="D123" s="24">
        <v>34505598</v>
      </c>
      <c r="E123" s="22"/>
      <c r="F123" s="27">
        <f t="shared" si="3"/>
        <v>0</v>
      </c>
      <c r="G123" s="24">
        <v>1</v>
      </c>
      <c r="H123" s="24" t="s">
        <v>2</v>
      </c>
      <c r="I123" s="23">
        <f t="shared" si="5"/>
        <v>0</v>
      </c>
      <c r="J123" s="23">
        <f t="shared" si="4"/>
        <v>0</v>
      </c>
    </row>
    <row r="124" spans="2:10" s="4" customFormat="1" ht="13.2" x14ac:dyDescent="0.3">
      <c r="B124" s="7" t="s">
        <v>349</v>
      </c>
      <c r="C124" s="26" t="s">
        <v>86</v>
      </c>
      <c r="D124" s="24">
        <v>34505547</v>
      </c>
      <c r="E124" s="22"/>
      <c r="F124" s="27">
        <f t="shared" si="3"/>
        <v>0</v>
      </c>
      <c r="G124" s="24">
        <v>1</v>
      </c>
      <c r="H124" s="24" t="s">
        <v>2</v>
      </c>
      <c r="I124" s="23">
        <f t="shared" si="5"/>
        <v>0</v>
      </c>
      <c r="J124" s="23">
        <f t="shared" si="4"/>
        <v>0</v>
      </c>
    </row>
    <row r="125" spans="2:10" s="4" customFormat="1" ht="13.2" x14ac:dyDescent="0.3">
      <c r="B125" s="7" t="s">
        <v>350</v>
      </c>
      <c r="C125" s="26" t="s">
        <v>81</v>
      </c>
      <c r="D125" s="24">
        <v>34505563</v>
      </c>
      <c r="E125" s="22"/>
      <c r="F125" s="27">
        <f t="shared" si="3"/>
        <v>0</v>
      </c>
      <c r="G125" s="24">
        <v>1</v>
      </c>
      <c r="H125" s="24" t="s">
        <v>2</v>
      </c>
      <c r="I125" s="23">
        <f t="shared" si="5"/>
        <v>0</v>
      </c>
      <c r="J125" s="23">
        <f t="shared" si="4"/>
        <v>0</v>
      </c>
    </row>
    <row r="126" spans="2:10" s="4" customFormat="1" ht="13.2" x14ac:dyDescent="0.3">
      <c r="B126" s="7" t="s">
        <v>266</v>
      </c>
      <c r="C126" s="26" t="s">
        <v>127</v>
      </c>
      <c r="D126" s="24">
        <v>34773223</v>
      </c>
      <c r="E126" s="22"/>
      <c r="F126" s="27">
        <f t="shared" si="3"/>
        <v>0</v>
      </c>
      <c r="G126" s="24">
        <v>20</v>
      </c>
      <c r="H126" s="24" t="s">
        <v>2</v>
      </c>
      <c r="I126" s="23">
        <f t="shared" si="5"/>
        <v>0</v>
      </c>
      <c r="J126" s="23">
        <f t="shared" si="4"/>
        <v>0</v>
      </c>
    </row>
    <row r="127" spans="2:10" s="4" customFormat="1" ht="13.2" x14ac:dyDescent="0.3">
      <c r="B127" s="7" t="s">
        <v>267</v>
      </c>
      <c r="C127" s="26" t="s">
        <v>15</v>
      </c>
      <c r="D127" s="24">
        <v>34502556</v>
      </c>
      <c r="E127" s="22"/>
      <c r="F127" s="27">
        <f t="shared" si="3"/>
        <v>0</v>
      </c>
      <c r="G127" s="24">
        <v>30</v>
      </c>
      <c r="H127" s="24" t="s">
        <v>2</v>
      </c>
      <c r="I127" s="23">
        <f t="shared" si="5"/>
        <v>0</v>
      </c>
      <c r="J127" s="23">
        <f t="shared" si="4"/>
        <v>0</v>
      </c>
    </row>
    <row r="128" spans="2:10" s="4" customFormat="1" ht="13.2" x14ac:dyDescent="0.3">
      <c r="B128" s="7" t="s">
        <v>268</v>
      </c>
      <c r="C128" s="26" t="s">
        <v>22</v>
      </c>
      <c r="D128" s="24">
        <v>34505415</v>
      </c>
      <c r="E128" s="22"/>
      <c r="F128" s="27">
        <f t="shared" si="3"/>
        <v>0</v>
      </c>
      <c r="G128" s="24">
        <v>5</v>
      </c>
      <c r="H128" s="24" t="s">
        <v>2</v>
      </c>
      <c r="I128" s="23">
        <f t="shared" si="5"/>
        <v>0</v>
      </c>
      <c r="J128" s="23">
        <f t="shared" si="4"/>
        <v>0</v>
      </c>
    </row>
    <row r="129" spans="2:10" s="4" customFormat="1" ht="13.2" x14ac:dyDescent="0.3">
      <c r="B129" s="7" t="s">
        <v>269</v>
      </c>
      <c r="C129" s="26" t="s">
        <v>68</v>
      </c>
      <c r="D129" s="24">
        <v>34503374</v>
      </c>
      <c r="E129" s="22"/>
      <c r="F129" s="27">
        <f t="shared" si="3"/>
        <v>0</v>
      </c>
      <c r="G129" s="24">
        <v>5</v>
      </c>
      <c r="H129" s="24" t="s">
        <v>2</v>
      </c>
      <c r="I129" s="23">
        <f t="shared" si="5"/>
        <v>0</v>
      </c>
      <c r="J129" s="23">
        <f t="shared" si="4"/>
        <v>0</v>
      </c>
    </row>
    <row r="130" spans="2:10" s="4" customFormat="1" ht="13.2" x14ac:dyDescent="0.3">
      <c r="B130" s="7" t="s">
        <v>270</v>
      </c>
      <c r="C130" s="26" t="s">
        <v>69</v>
      </c>
      <c r="D130" s="24">
        <v>34505717</v>
      </c>
      <c r="E130" s="22"/>
      <c r="F130" s="27">
        <f t="shared" si="3"/>
        <v>0</v>
      </c>
      <c r="G130" s="24">
        <v>10</v>
      </c>
      <c r="H130" s="24" t="s">
        <v>2</v>
      </c>
      <c r="I130" s="23">
        <f t="shared" si="5"/>
        <v>0</v>
      </c>
      <c r="J130" s="23">
        <f t="shared" si="4"/>
        <v>0</v>
      </c>
    </row>
    <row r="131" spans="2:10" s="4" customFormat="1" ht="13.2" x14ac:dyDescent="0.3">
      <c r="B131" s="7" t="s">
        <v>271</v>
      </c>
      <c r="C131" s="26" t="s">
        <v>71</v>
      </c>
      <c r="D131" s="24">
        <v>34773967</v>
      </c>
      <c r="E131" s="22"/>
      <c r="F131" s="27">
        <f t="shared" si="3"/>
        <v>0</v>
      </c>
      <c r="G131" s="24">
        <v>1</v>
      </c>
      <c r="H131" s="24" t="s">
        <v>2</v>
      </c>
      <c r="I131" s="23">
        <f t="shared" si="5"/>
        <v>0</v>
      </c>
      <c r="J131" s="23">
        <f t="shared" si="4"/>
        <v>0</v>
      </c>
    </row>
    <row r="132" spans="2:10" s="4" customFormat="1" ht="13.2" x14ac:dyDescent="0.3">
      <c r="B132" s="7" t="s">
        <v>272</v>
      </c>
      <c r="C132" s="26" t="s">
        <v>72</v>
      </c>
      <c r="D132" s="24">
        <v>34505822</v>
      </c>
      <c r="E132" s="22"/>
      <c r="F132" s="27">
        <f t="shared" si="3"/>
        <v>0</v>
      </c>
      <c r="G132" s="24">
        <v>1</v>
      </c>
      <c r="H132" s="24" t="s">
        <v>2</v>
      </c>
      <c r="I132" s="23">
        <f t="shared" si="5"/>
        <v>0</v>
      </c>
      <c r="J132" s="23">
        <f t="shared" si="4"/>
        <v>0</v>
      </c>
    </row>
    <row r="133" spans="2:10" s="4" customFormat="1" ht="13.2" x14ac:dyDescent="0.3">
      <c r="B133" s="7" t="s">
        <v>273</v>
      </c>
      <c r="C133" s="26" t="s">
        <v>73</v>
      </c>
      <c r="D133" s="24">
        <v>34773258</v>
      </c>
      <c r="E133" s="22"/>
      <c r="F133" s="27">
        <f t="shared" si="3"/>
        <v>0</v>
      </c>
      <c r="G133" s="24">
        <v>1</v>
      </c>
      <c r="H133" s="24" t="s">
        <v>2</v>
      </c>
      <c r="I133" s="23">
        <f t="shared" si="5"/>
        <v>0</v>
      </c>
      <c r="J133" s="23">
        <f t="shared" si="4"/>
        <v>0</v>
      </c>
    </row>
    <row r="134" spans="2:10" s="4" customFormat="1" ht="13.2" x14ac:dyDescent="0.3">
      <c r="B134" s="7" t="s">
        <v>274</v>
      </c>
      <c r="C134" s="26" t="s">
        <v>74</v>
      </c>
      <c r="D134" s="24">
        <v>34773134</v>
      </c>
      <c r="E134" s="22"/>
      <c r="F134" s="27">
        <f t="shared" si="3"/>
        <v>0</v>
      </c>
      <c r="G134" s="24">
        <v>1</v>
      </c>
      <c r="H134" s="24" t="s">
        <v>2</v>
      </c>
      <c r="I134" s="23">
        <f t="shared" si="5"/>
        <v>0</v>
      </c>
      <c r="J134" s="23">
        <f t="shared" si="4"/>
        <v>0</v>
      </c>
    </row>
    <row r="135" spans="2:10" s="4" customFormat="1" ht="13.2" x14ac:dyDescent="0.3">
      <c r="B135" s="7" t="s">
        <v>275</v>
      </c>
      <c r="C135" s="26" t="s">
        <v>76</v>
      </c>
      <c r="D135" s="24">
        <v>34501738</v>
      </c>
      <c r="E135" s="22"/>
      <c r="F135" s="27">
        <f t="shared" si="3"/>
        <v>0</v>
      </c>
      <c r="G135" s="24">
        <v>1</v>
      </c>
      <c r="H135" s="24" t="s">
        <v>2</v>
      </c>
      <c r="I135" s="23">
        <f t="shared" si="5"/>
        <v>0</v>
      </c>
      <c r="J135" s="23">
        <f t="shared" si="4"/>
        <v>0</v>
      </c>
    </row>
    <row r="136" spans="2:10" s="4" customFormat="1" ht="13.2" x14ac:dyDescent="0.3">
      <c r="B136" s="7" t="s">
        <v>276</v>
      </c>
      <c r="C136" s="26" t="s">
        <v>78</v>
      </c>
      <c r="D136" s="24">
        <v>34501924</v>
      </c>
      <c r="E136" s="22"/>
      <c r="F136" s="27">
        <f t="shared" si="3"/>
        <v>0</v>
      </c>
      <c r="G136" s="24">
        <v>1</v>
      </c>
      <c r="H136" s="24" t="s">
        <v>2</v>
      </c>
      <c r="I136" s="23">
        <f t="shared" si="5"/>
        <v>0</v>
      </c>
      <c r="J136" s="23">
        <f t="shared" si="4"/>
        <v>0</v>
      </c>
    </row>
    <row r="137" spans="2:10" s="4" customFormat="1" ht="13.2" x14ac:dyDescent="0.3">
      <c r="B137" s="7" t="s">
        <v>277</v>
      </c>
      <c r="C137" s="26" t="s">
        <v>28</v>
      </c>
      <c r="D137" s="24">
        <v>34508830</v>
      </c>
      <c r="E137" s="22"/>
      <c r="F137" s="27">
        <f t="shared" si="3"/>
        <v>0</v>
      </c>
      <c r="G137" s="24">
        <v>5</v>
      </c>
      <c r="H137" s="24" t="s">
        <v>2</v>
      </c>
      <c r="I137" s="23">
        <f t="shared" si="5"/>
        <v>0</v>
      </c>
      <c r="J137" s="23">
        <f t="shared" si="4"/>
        <v>0</v>
      </c>
    </row>
    <row r="138" spans="2:10" s="4" customFormat="1" ht="13.2" x14ac:dyDescent="0.3">
      <c r="B138" s="7" t="s">
        <v>278</v>
      </c>
      <c r="C138" s="26" t="s">
        <v>20</v>
      </c>
      <c r="D138" s="24" t="s">
        <v>26</v>
      </c>
      <c r="E138" s="22"/>
      <c r="F138" s="27">
        <f t="shared" si="3"/>
        <v>0</v>
      </c>
      <c r="G138" s="24">
        <v>5</v>
      </c>
      <c r="H138" s="24" t="s">
        <v>2</v>
      </c>
      <c r="I138" s="23">
        <f t="shared" si="5"/>
        <v>0</v>
      </c>
      <c r="J138" s="23">
        <f t="shared" si="4"/>
        <v>0</v>
      </c>
    </row>
    <row r="139" spans="2:10" s="4" customFormat="1" ht="13.2" x14ac:dyDescent="0.3">
      <c r="B139" s="7" t="s">
        <v>279</v>
      </c>
      <c r="C139" s="26" t="s">
        <v>82</v>
      </c>
      <c r="D139" s="24">
        <v>34505601</v>
      </c>
      <c r="E139" s="22"/>
      <c r="F139" s="27">
        <f t="shared" si="3"/>
        <v>0</v>
      </c>
      <c r="G139" s="24">
        <v>5</v>
      </c>
      <c r="H139" s="24" t="s">
        <v>2</v>
      </c>
      <c r="I139" s="23">
        <f t="shared" si="5"/>
        <v>0</v>
      </c>
      <c r="J139" s="23">
        <f t="shared" si="4"/>
        <v>0</v>
      </c>
    </row>
    <row r="140" spans="2:10" s="4" customFormat="1" ht="13.2" x14ac:dyDescent="0.3">
      <c r="B140" s="7" t="s">
        <v>280</v>
      </c>
      <c r="C140" s="26" t="s">
        <v>84</v>
      </c>
      <c r="D140" s="24">
        <v>34505440</v>
      </c>
      <c r="E140" s="22"/>
      <c r="F140" s="27">
        <f t="shared" ref="F140:F203" si="6">E140*1.21</f>
        <v>0</v>
      </c>
      <c r="G140" s="24">
        <v>5</v>
      </c>
      <c r="H140" s="24" t="s">
        <v>2</v>
      </c>
      <c r="I140" s="23">
        <f t="shared" si="5"/>
        <v>0</v>
      </c>
      <c r="J140" s="23">
        <f t="shared" ref="J140:J203" si="7">F140*G140</f>
        <v>0</v>
      </c>
    </row>
    <row r="141" spans="2:10" s="4" customFormat="1" ht="13.2" x14ac:dyDescent="0.3">
      <c r="B141" s="7" t="s">
        <v>281</v>
      </c>
      <c r="C141" s="26" t="s">
        <v>86</v>
      </c>
      <c r="D141" s="24">
        <v>34501797</v>
      </c>
      <c r="E141" s="22"/>
      <c r="F141" s="27">
        <f t="shared" si="6"/>
        <v>0</v>
      </c>
      <c r="G141" s="24">
        <v>5</v>
      </c>
      <c r="H141" s="24" t="s">
        <v>2</v>
      </c>
      <c r="I141" s="23">
        <f t="shared" si="5"/>
        <v>0</v>
      </c>
      <c r="J141" s="23">
        <f t="shared" si="7"/>
        <v>0</v>
      </c>
    </row>
    <row r="142" spans="2:10" s="4" customFormat="1" ht="13.2" x14ac:dyDescent="0.3">
      <c r="B142" s="7" t="s">
        <v>282</v>
      </c>
      <c r="C142" s="26" t="s">
        <v>81</v>
      </c>
      <c r="D142" s="24">
        <v>34501819</v>
      </c>
      <c r="E142" s="22"/>
      <c r="F142" s="27">
        <f t="shared" si="6"/>
        <v>0</v>
      </c>
      <c r="G142" s="24">
        <v>5</v>
      </c>
      <c r="H142" s="24" t="s">
        <v>2</v>
      </c>
      <c r="I142" s="23">
        <f t="shared" ref="I142:I205" si="8">E142*G142</f>
        <v>0</v>
      </c>
      <c r="J142" s="23">
        <f t="shared" si="7"/>
        <v>0</v>
      </c>
    </row>
    <row r="143" spans="2:10" s="4" customFormat="1" ht="13.2" x14ac:dyDescent="0.3">
      <c r="B143" s="7" t="s">
        <v>283</v>
      </c>
      <c r="C143" s="26" t="s">
        <v>88</v>
      </c>
      <c r="D143" s="24">
        <v>34501827</v>
      </c>
      <c r="E143" s="22"/>
      <c r="F143" s="27">
        <f t="shared" si="6"/>
        <v>0</v>
      </c>
      <c r="G143" s="24">
        <v>10</v>
      </c>
      <c r="H143" s="24" t="s">
        <v>2</v>
      </c>
      <c r="I143" s="23">
        <f t="shared" si="8"/>
        <v>0</v>
      </c>
      <c r="J143" s="23">
        <f t="shared" si="7"/>
        <v>0</v>
      </c>
    </row>
    <row r="144" spans="2:10" s="4" customFormat="1" ht="13.2" x14ac:dyDescent="0.3">
      <c r="B144" s="7" t="s">
        <v>351</v>
      </c>
      <c r="C144" s="26" t="s">
        <v>89</v>
      </c>
      <c r="D144" s="24">
        <v>34505571</v>
      </c>
      <c r="E144" s="22"/>
      <c r="F144" s="27">
        <f t="shared" si="6"/>
        <v>0</v>
      </c>
      <c r="G144" s="24">
        <v>5</v>
      </c>
      <c r="H144" s="24" t="s">
        <v>2</v>
      </c>
      <c r="I144" s="23">
        <f t="shared" si="8"/>
        <v>0</v>
      </c>
      <c r="J144" s="23">
        <f t="shared" si="7"/>
        <v>0</v>
      </c>
    </row>
    <row r="145" spans="2:10" s="4" customFormat="1" ht="13.2" x14ac:dyDescent="0.3">
      <c r="B145" s="7" t="s">
        <v>352</v>
      </c>
      <c r="C145" s="26" t="s">
        <v>90</v>
      </c>
      <c r="D145" s="24">
        <v>34502165</v>
      </c>
      <c r="E145" s="22"/>
      <c r="F145" s="27">
        <f t="shared" si="6"/>
        <v>0</v>
      </c>
      <c r="G145" s="24">
        <v>5</v>
      </c>
      <c r="H145" s="24" t="s">
        <v>2</v>
      </c>
      <c r="I145" s="23">
        <f t="shared" si="8"/>
        <v>0</v>
      </c>
      <c r="J145" s="23">
        <f t="shared" si="7"/>
        <v>0</v>
      </c>
    </row>
    <row r="146" spans="2:10" s="4" customFormat="1" ht="13.2" x14ac:dyDescent="0.3">
      <c r="B146" s="7" t="s">
        <v>353</v>
      </c>
      <c r="C146" s="26" t="s">
        <v>91</v>
      </c>
      <c r="D146" s="24">
        <v>34503096</v>
      </c>
      <c r="E146" s="22"/>
      <c r="F146" s="27">
        <f t="shared" si="6"/>
        <v>0</v>
      </c>
      <c r="G146" s="24">
        <v>8</v>
      </c>
      <c r="H146" s="24" t="s">
        <v>2</v>
      </c>
      <c r="I146" s="23">
        <f t="shared" si="8"/>
        <v>0</v>
      </c>
      <c r="J146" s="23">
        <f t="shared" si="7"/>
        <v>0</v>
      </c>
    </row>
    <row r="147" spans="2:10" s="4" customFormat="1" ht="13.2" x14ac:dyDescent="0.3">
      <c r="B147" s="7" t="s">
        <v>354</v>
      </c>
      <c r="C147" s="26" t="s">
        <v>24</v>
      </c>
      <c r="D147" s="24" t="s">
        <v>23</v>
      </c>
      <c r="E147" s="22"/>
      <c r="F147" s="27">
        <f t="shared" si="6"/>
        <v>0</v>
      </c>
      <c r="G147" s="24">
        <v>10</v>
      </c>
      <c r="H147" s="24" t="s">
        <v>2</v>
      </c>
      <c r="I147" s="23">
        <f t="shared" si="8"/>
        <v>0</v>
      </c>
      <c r="J147" s="23">
        <f t="shared" si="7"/>
        <v>0</v>
      </c>
    </row>
    <row r="148" spans="2:10" s="4" customFormat="1" ht="26.4" x14ac:dyDescent="0.3">
      <c r="B148" s="19">
        <v>6</v>
      </c>
      <c r="C148" s="20" t="s">
        <v>146</v>
      </c>
      <c r="D148" s="21" t="s">
        <v>147</v>
      </c>
      <c r="E148" s="22"/>
      <c r="F148" s="27"/>
      <c r="G148" s="22"/>
      <c r="H148" s="22"/>
      <c r="I148" s="23"/>
      <c r="J148" s="23"/>
    </row>
    <row r="149" spans="2:10" s="4" customFormat="1" ht="26.4" x14ac:dyDescent="0.3">
      <c r="B149" s="7" t="s">
        <v>355</v>
      </c>
      <c r="C149" s="26" t="s">
        <v>145</v>
      </c>
      <c r="D149" s="21"/>
      <c r="E149" s="22"/>
      <c r="F149" s="27">
        <f t="shared" si="6"/>
        <v>0</v>
      </c>
      <c r="G149" s="24">
        <v>15</v>
      </c>
      <c r="H149" s="24" t="s">
        <v>5</v>
      </c>
      <c r="I149" s="23">
        <f t="shared" si="8"/>
        <v>0</v>
      </c>
      <c r="J149" s="23">
        <f t="shared" si="7"/>
        <v>0</v>
      </c>
    </row>
    <row r="150" spans="2:10" s="4" customFormat="1" ht="13.2" x14ac:dyDescent="0.3">
      <c r="B150" s="7" t="s">
        <v>356</v>
      </c>
      <c r="C150" s="26" t="s">
        <v>162</v>
      </c>
      <c r="D150" s="24">
        <v>34523220</v>
      </c>
      <c r="E150" s="22"/>
      <c r="F150" s="27">
        <f t="shared" si="6"/>
        <v>0</v>
      </c>
      <c r="G150" s="24">
        <v>5</v>
      </c>
      <c r="H150" s="24" t="s">
        <v>2</v>
      </c>
      <c r="I150" s="23">
        <f t="shared" si="8"/>
        <v>0</v>
      </c>
      <c r="J150" s="23">
        <f t="shared" si="7"/>
        <v>0</v>
      </c>
    </row>
    <row r="151" spans="2:10" s="4" customFormat="1" ht="13.2" x14ac:dyDescent="0.3">
      <c r="B151" s="7" t="s">
        <v>357</v>
      </c>
      <c r="C151" s="26" t="s">
        <v>163</v>
      </c>
      <c r="D151" s="24">
        <v>34523222</v>
      </c>
      <c r="E151" s="22"/>
      <c r="F151" s="27">
        <f t="shared" si="6"/>
        <v>0</v>
      </c>
      <c r="G151" s="24">
        <v>5</v>
      </c>
      <c r="H151" s="24" t="s">
        <v>2</v>
      </c>
      <c r="I151" s="23">
        <f t="shared" si="8"/>
        <v>0</v>
      </c>
      <c r="J151" s="23">
        <f t="shared" si="7"/>
        <v>0</v>
      </c>
    </row>
    <row r="152" spans="2:10" s="4" customFormat="1" ht="13.2" x14ac:dyDescent="0.3">
      <c r="B152" s="7" t="s">
        <v>358</v>
      </c>
      <c r="C152" s="26" t="s">
        <v>164</v>
      </c>
      <c r="D152" s="24">
        <v>34523224</v>
      </c>
      <c r="E152" s="22"/>
      <c r="F152" s="27">
        <f t="shared" si="6"/>
        <v>0</v>
      </c>
      <c r="G152" s="24">
        <v>5</v>
      </c>
      <c r="H152" s="24" t="s">
        <v>2</v>
      </c>
      <c r="I152" s="23">
        <f t="shared" si="8"/>
        <v>0</v>
      </c>
      <c r="J152" s="23">
        <f t="shared" si="7"/>
        <v>0</v>
      </c>
    </row>
    <row r="153" spans="2:10" s="4" customFormat="1" ht="13.2" x14ac:dyDescent="0.3">
      <c r="B153" s="7" t="s">
        <v>359</v>
      </c>
      <c r="C153" s="26" t="s">
        <v>165</v>
      </c>
      <c r="D153" s="24">
        <v>34523250</v>
      </c>
      <c r="E153" s="22"/>
      <c r="F153" s="27">
        <f t="shared" si="6"/>
        <v>0</v>
      </c>
      <c r="G153" s="24">
        <v>5</v>
      </c>
      <c r="H153" s="24" t="s">
        <v>2</v>
      </c>
      <c r="I153" s="23">
        <f t="shared" si="8"/>
        <v>0</v>
      </c>
      <c r="J153" s="23">
        <f t="shared" si="7"/>
        <v>0</v>
      </c>
    </row>
    <row r="154" spans="2:10" s="4" customFormat="1" ht="13.2" x14ac:dyDescent="0.3">
      <c r="B154" s="7" t="s">
        <v>360</v>
      </c>
      <c r="C154" s="26" t="s">
        <v>166</v>
      </c>
      <c r="D154" s="24">
        <v>34523260</v>
      </c>
      <c r="E154" s="22"/>
      <c r="F154" s="27">
        <f t="shared" si="6"/>
        <v>0</v>
      </c>
      <c r="G154" s="24">
        <v>5</v>
      </c>
      <c r="H154" s="24" t="s">
        <v>2</v>
      </c>
      <c r="I154" s="23">
        <f t="shared" si="8"/>
        <v>0</v>
      </c>
      <c r="J154" s="23">
        <f t="shared" si="7"/>
        <v>0</v>
      </c>
    </row>
    <row r="155" spans="2:10" s="4" customFormat="1" ht="13.2" x14ac:dyDescent="0.3">
      <c r="B155" s="7" t="s">
        <v>361</v>
      </c>
      <c r="C155" s="26" t="s">
        <v>167</v>
      </c>
      <c r="D155" s="24">
        <v>34523131</v>
      </c>
      <c r="E155" s="22"/>
      <c r="F155" s="27">
        <f t="shared" si="6"/>
        <v>0</v>
      </c>
      <c r="G155" s="24">
        <v>5</v>
      </c>
      <c r="H155" s="24" t="s">
        <v>2</v>
      </c>
      <c r="I155" s="23">
        <f t="shared" si="8"/>
        <v>0</v>
      </c>
      <c r="J155" s="23">
        <f t="shared" si="7"/>
        <v>0</v>
      </c>
    </row>
    <row r="156" spans="2:10" s="4" customFormat="1" ht="26.4" x14ac:dyDescent="0.3">
      <c r="B156" s="7" t="s">
        <v>362</v>
      </c>
      <c r="C156" s="26" t="s">
        <v>168</v>
      </c>
      <c r="D156" s="24">
        <v>34523165</v>
      </c>
      <c r="E156" s="22"/>
      <c r="F156" s="27">
        <f t="shared" si="6"/>
        <v>0</v>
      </c>
      <c r="G156" s="24">
        <v>5</v>
      </c>
      <c r="H156" s="24" t="s">
        <v>2</v>
      </c>
      <c r="I156" s="23">
        <f t="shared" si="8"/>
        <v>0</v>
      </c>
      <c r="J156" s="23">
        <f t="shared" si="7"/>
        <v>0</v>
      </c>
    </row>
    <row r="157" spans="2:10" s="4" customFormat="1" ht="13.2" x14ac:dyDescent="0.3">
      <c r="B157" s="7" t="s">
        <v>363</v>
      </c>
      <c r="C157" s="26" t="s">
        <v>169</v>
      </c>
      <c r="D157" s="24">
        <v>34523171</v>
      </c>
      <c r="E157" s="22"/>
      <c r="F157" s="27">
        <f t="shared" si="6"/>
        <v>0</v>
      </c>
      <c r="G157" s="24">
        <v>5</v>
      </c>
      <c r="H157" s="24" t="s">
        <v>2</v>
      </c>
      <c r="I157" s="23">
        <f t="shared" si="8"/>
        <v>0</v>
      </c>
      <c r="J157" s="23">
        <f t="shared" si="7"/>
        <v>0</v>
      </c>
    </row>
    <row r="158" spans="2:10" s="4" customFormat="1" ht="13.2" x14ac:dyDescent="0.3">
      <c r="B158" s="7" t="s">
        <v>364</v>
      </c>
      <c r="C158" s="26" t="s">
        <v>170</v>
      </c>
      <c r="D158" s="24">
        <v>34523200</v>
      </c>
      <c r="E158" s="22"/>
      <c r="F158" s="27">
        <f t="shared" si="6"/>
        <v>0</v>
      </c>
      <c r="G158" s="24">
        <v>5</v>
      </c>
      <c r="H158" s="24" t="s">
        <v>2</v>
      </c>
      <c r="I158" s="23">
        <f t="shared" si="8"/>
        <v>0</v>
      </c>
      <c r="J158" s="23">
        <f t="shared" si="7"/>
        <v>0</v>
      </c>
    </row>
    <row r="159" spans="2:10" s="4" customFormat="1" ht="26.4" x14ac:dyDescent="0.3">
      <c r="B159" s="7" t="s">
        <v>365</v>
      </c>
      <c r="C159" s="26" t="s">
        <v>171</v>
      </c>
      <c r="D159" s="24">
        <v>34523211</v>
      </c>
      <c r="E159" s="22"/>
      <c r="F159" s="27">
        <f t="shared" si="6"/>
        <v>0</v>
      </c>
      <c r="G159" s="24">
        <v>5</v>
      </c>
      <c r="H159" s="24" t="s">
        <v>2</v>
      </c>
      <c r="I159" s="23">
        <f t="shared" si="8"/>
        <v>0</v>
      </c>
      <c r="J159" s="23">
        <f t="shared" si="7"/>
        <v>0</v>
      </c>
    </row>
    <row r="160" spans="2:10" s="4" customFormat="1" ht="13.2" x14ac:dyDescent="0.3">
      <c r="B160" s="7" t="s">
        <v>366</v>
      </c>
      <c r="C160" s="26" t="s">
        <v>172</v>
      </c>
      <c r="D160" s="24">
        <v>34523230</v>
      </c>
      <c r="E160" s="22"/>
      <c r="F160" s="27">
        <f t="shared" si="6"/>
        <v>0</v>
      </c>
      <c r="G160" s="24">
        <v>5</v>
      </c>
      <c r="H160" s="24" t="s">
        <v>2</v>
      </c>
      <c r="I160" s="23">
        <f t="shared" si="8"/>
        <v>0</v>
      </c>
      <c r="J160" s="23">
        <f t="shared" si="7"/>
        <v>0</v>
      </c>
    </row>
    <row r="161" spans="2:10" s="4" customFormat="1" ht="26.4" x14ac:dyDescent="0.3">
      <c r="B161" s="7" t="s">
        <v>284</v>
      </c>
      <c r="C161" s="26" t="s">
        <v>173</v>
      </c>
      <c r="D161" s="24">
        <v>34523231</v>
      </c>
      <c r="E161" s="22"/>
      <c r="F161" s="27">
        <f t="shared" si="6"/>
        <v>0</v>
      </c>
      <c r="G161" s="24">
        <v>5</v>
      </c>
      <c r="H161" s="24" t="s">
        <v>2</v>
      </c>
      <c r="I161" s="23">
        <f t="shared" si="8"/>
        <v>0</v>
      </c>
      <c r="J161" s="23">
        <f t="shared" si="7"/>
        <v>0</v>
      </c>
    </row>
    <row r="162" spans="2:10" s="4" customFormat="1" ht="13.2" x14ac:dyDescent="0.3">
      <c r="B162" s="7" t="s">
        <v>285</v>
      </c>
      <c r="C162" s="26" t="s">
        <v>174</v>
      </c>
      <c r="D162" s="24">
        <v>34523270</v>
      </c>
      <c r="E162" s="22"/>
      <c r="F162" s="27">
        <f t="shared" si="6"/>
        <v>0</v>
      </c>
      <c r="G162" s="24">
        <v>5</v>
      </c>
      <c r="H162" s="24" t="s">
        <v>2</v>
      </c>
      <c r="I162" s="23">
        <f t="shared" si="8"/>
        <v>0</v>
      </c>
      <c r="J162" s="23">
        <f t="shared" si="7"/>
        <v>0</v>
      </c>
    </row>
    <row r="163" spans="2:10" s="4" customFormat="1" ht="13.2" x14ac:dyDescent="0.3">
      <c r="B163" s="7" t="s">
        <v>286</v>
      </c>
      <c r="C163" s="26" t="s">
        <v>175</v>
      </c>
      <c r="D163" s="24">
        <v>34523285</v>
      </c>
      <c r="E163" s="22"/>
      <c r="F163" s="27">
        <f t="shared" si="6"/>
        <v>0</v>
      </c>
      <c r="G163" s="24">
        <v>5</v>
      </c>
      <c r="H163" s="24" t="s">
        <v>2</v>
      </c>
      <c r="I163" s="23">
        <f t="shared" si="8"/>
        <v>0</v>
      </c>
      <c r="J163" s="23">
        <f t="shared" si="7"/>
        <v>0</v>
      </c>
    </row>
    <row r="164" spans="2:10" s="4" customFormat="1" ht="13.2" x14ac:dyDescent="0.3">
      <c r="B164" s="7" t="s">
        <v>287</v>
      </c>
      <c r="C164" s="26" t="s">
        <v>176</v>
      </c>
      <c r="D164" s="24">
        <v>34523293</v>
      </c>
      <c r="E164" s="22"/>
      <c r="F164" s="27">
        <f t="shared" si="6"/>
        <v>0</v>
      </c>
      <c r="G164" s="24">
        <v>5</v>
      </c>
      <c r="H164" s="24" t="s">
        <v>2</v>
      </c>
      <c r="I164" s="23">
        <f t="shared" si="8"/>
        <v>0</v>
      </c>
      <c r="J164" s="23">
        <f t="shared" si="7"/>
        <v>0</v>
      </c>
    </row>
    <row r="165" spans="2:10" s="4" customFormat="1" ht="13.2" x14ac:dyDescent="0.3">
      <c r="B165" s="7" t="s">
        <v>288</v>
      </c>
      <c r="C165" s="26" t="s">
        <v>177</v>
      </c>
      <c r="D165" s="24">
        <v>34521410</v>
      </c>
      <c r="E165" s="22"/>
      <c r="F165" s="27">
        <f t="shared" si="6"/>
        <v>0</v>
      </c>
      <c r="G165" s="24">
        <v>5</v>
      </c>
      <c r="H165" s="24" t="s">
        <v>2</v>
      </c>
      <c r="I165" s="23">
        <f t="shared" si="8"/>
        <v>0</v>
      </c>
      <c r="J165" s="23">
        <f t="shared" si="7"/>
        <v>0</v>
      </c>
    </row>
    <row r="166" spans="2:10" s="4" customFormat="1" ht="13.2" x14ac:dyDescent="0.3">
      <c r="B166" s="7" t="s">
        <v>289</v>
      </c>
      <c r="C166" s="26" t="s">
        <v>178</v>
      </c>
      <c r="D166" s="24">
        <v>34521380</v>
      </c>
      <c r="E166" s="22"/>
      <c r="F166" s="27">
        <f t="shared" si="6"/>
        <v>0</v>
      </c>
      <c r="G166" s="24">
        <v>5</v>
      </c>
      <c r="H166" s="24" t="s">
        <v>2</v>
      </c>
      <c r="I166" s="23">
        <f t="shared" si="8"/>
        <v>0</v>
      </c>
      <c r="J166" s="23">
        <f t="shared" si="7"/>
        <v>0</v>
      </c>
    </row>
    <row r="167" spans="2:10" s="4" customFormat="1" ht="26.4" x14ac:dyDescent="0.3">
      <c r="B167" s="7" t="s">
        <v>290</v>
      </c>
      <c r="C167" s="26" t="s">
        <v>179</v>
      </c>
      <c r="D167" s="24">
        <v>34522280</v>
      </c>
      <c r="E167" s="22"/>
      <c r="F167" s="27">
        <f t="shared" si="6"/>
        <v>0</v>
      </c>
      <c r="G167" s="24">
        <v>5</v>
      </c>
      <c r="H167" s="24" t="s">
        <v>2</v>
      </c>
      <c r="I167" s="23">
        <f t="shared" si="8"/>
        <v>0</v>
      </c>
      <c r="J167" s="23">
        <f t="shared" si="7"/>
        <v>0</v>
      </c>
    </row>
    <row r="168" spans="2:10" s="4" customFormat="1" ht="26.4" x14ac:dyDescent="0.3">
      <c r="B168" s="19">
        <v>7</v>
      </c>
      <c r="C168" s="20" t="s">
        <v>148</v>
      </c>
      <c r="D168" s="21" t="s">
        <v>149</v>
      </c>
      <c r="E168" s="22"/>
      <c r="F168" s="27"/>
      <c r="G168" s="22"/>
      <c r="H168" s="22"/>
      <c r="I168" s="23"/>
      <c r="J168" s="23"/>
    </row>
    <row r="169" spans="2:10" s="4" customFormat="1" ht="26.4" x14ac:dyDescent="0.3">
      <c r="B169" s="7" t="s">
        <v>239</v>
      </c>
      <c r="C169" s="26" t="s">
        <v>145</v>
      </c>
      <c r="D169" s="21"/>
      <c r="E169" s="22"/>
      <c r="F169" s="27">
        <f t="shared" si="6"/>
        <v>0</v>
      </c>
      <c r="G169" s="24">
        <v>10</v>
      </c>
      <c r="H169" s="24" t="s">
        <v>5</v>
      </c>
      <c r="I169" s="23">
        <f t="shared" si="8"/>
        <v>0</v>
      </c>
      <c r="J169" s="23">
        <f t="shared" si="7"/>
        <v>0</v>
      </c>
    </row>
    <row r="170" spans="2:10" s="4" customFormat="1" ht="13.2" x14ac:dyDescent="0.3">
      <c r="B170" s="7" t="s">
        <v>238</v>
      </c>
      <c r="C170" s="26" t="s">
        <v>153</v>
      </c>
      <c r="D170" s="24">
        <v>34523110</v>
      </c>
      <c r="E170" s="22"/>
      <c r="F170" s="27">
        <f t="shared" si="6"/>
        <v>0</v>
      </c>
      <c r="G170" s="24">
        <v>5</v>
      </c>
      <c r="H170" s="24" t="s">
        <v>2</v>
      </c>
      <c r="I170" s="23">
        <f t="shared" si="8"/>
        <v>0</v>
      </c>
      <c r="J170" s="23">
        <f t="shared" si="7"/>
        <v>0</v>
      </c>
    </row>
    <row r="171" spans="2:10" s="4" customFormat="1" ht="13.2" x14ac:dyDescent="0.3">
      <c r="B171" s="7" t="s">
        <v>237</v>
      </c>
      <c r="C171" s="26" t="s">
        <v>154</v>
      </c>
      <c r="D171" s="24">
        <v>34523116</v>
      </c>
      <c r="E171" s="22"/>
      <c r="F171" s="27">
        <f t="shared" si="6"/>
        <v>0</v>
      </c>
      <c r="G171" s="24">
        <v>5</v>
      </c>
      <c r="H171" s="24" t="s">
        <v>2</v>
      </c>
      <c r="I171" s="23">
        <f t="shared" si="8"/>
        <v>0</v>
      </c>
      <c r="J171" s="23">
        <f t="shared" si="7"/>
        <v>0</v>
      </c>
    </row>
    <row r="172" spans="2:10" s="4" customFormat="1" ht="13.2" x14ac:dyDescent="0.3">
      <c r="B172" s="7" t="s">
        <v>236</v>
      </c>
      <c r="C172" s="26" t="s">
        <v>155</v>
      </c>
      <c r="D172" s="24">
        <v>34523120</v>
      </c>
      <c r="E172" s="22"/>
      <c r="F172" s="27">
        <f t="shared" si="6"/>
        <v>0</v>
      </c>
      <c r="G172" s="24">
        <v>5</v>
      </c>
      <c r="H172" s="24" t="s">
        <v>2</v>
      </c>
      <c r="I172" s="23">
        <f t="shared" si="8"/>
        <v>0</v>
      </c>
      <c r="J172" s="23">
        <f t="shared" si="7"/>
        <v>0</v>
      </c>
    </row>
    <row r="173" spans="2:10" s="4" customFormat="1" ht="13.2" x14ac:dyDescent="0.3">
      <c r="B173" s="7" t="s">
        <v>235</v>
      </c>
      <c r="C173" s="26" t="s">
        <v>156</v>
      </c>
      <c r="D173" s="24">
        <v>34523140</v>
      </c>
      <c r="E173" s="22"/>
      <c r="F173" s="27">
        <f t="shared" si="6"/>
        <v>0</v>
      </c>
      <c r="G173" s="24">
        <v>5</v>
      </c>
      <c r="H173" s="24" t="s">
        <v>2</v>
      </c>
      <c r="I173" s="23">
        <f t="shared" si="8"/>
        <v>0</v>
      </c>
      <c r="J173" s="23">
        <f t="shared" si="7"/>
        <v>0</v>
      </c>
    </row>
    <row r="174" spans="2:10" s="4" customFormat="1" ht="13.2" x14ac:dyDescent="0.3">
      <c r="B174" s="7" t="s">
        <v>234</v>
      </c>
      <c r="C174" s="26" t="s">
        <v>157</v>
      </c>
      <c r="D174" s="24">
        <v>34523170</v>
      </c>
      <c r="E174" s="22"/>
      <c r="F174" s="27">
        <f t="shared" si="6"/>
        <v>0</v>
      </c>
      <c r="G174" s="24">
        <v>5</v>
      </c>
      <c r="H174" s="24" t="s">
        <v>2</v>
      </c>
      <c r="I174" s="23">
        <f t="shared" si="8"/>
        <v>0</v>
      </c>
      <c r="J174" s="23">
        <f t="shared" si="7"/>
        <v>0</v>
      </c>
    </row>
    <row r="175" spans="2:10" s="4" customFormat="1" ht="13.2" x14ac:dyDescent="0.3">
      <c r="B175" s="7" t="s">
        <v>233</v>
      </c>
      <c r="C175" s="26" t="s">
        <v>158</v>
      </c>
      <c r="D175" s="24">
        <v>34523131</v>
      </c>
      <c r="E175" s="22"/>
      <c r="F175" s="27">
        <f t="shared" si="6"/>
        <v>0</v>
      </c>
      <c r="G175" s="24">
        <v>5</v>
      </c>
      <c r="H175" s="24" t="s">
        <v>2</v>
      </c>
      <c r="I175" s="23">
        <f t="shared" si="8"/>
        <v>0</v>
      </c>
      <c r="J175" s="23">
        <f t="shared" si="7"/>
        <v>0</v>
      </c>
    </row>
    <row r="176" spans="2:10" s="4" customFormat="1" ht="13.2" x14ac:dyDescent="0.3">
      <c r="B176" s="7" t="s">
        <v>232</v>
      </c>
      <c r="C176" s="26" t="s">
        <v>159</v>
      </c>
      <c r="D176" s="24">
        <v>34523165</v>
      </c>
      <c r="E176" s="22"/>
      <c r="F176" s="27">
        <f t="shared" si="6"/>
        <v>0</v>
      </c>
      <c r="G176" s="24">
        <v>5</v>
      </c>
      <c r="H176" s="24" t="s">
        <v>2</v>
      </c>
      <c r="I176" s="23">
        <f t="shared" si="8"/>
        <v>0</v>
      </c>
      <c r="J176" s="23">
        <f t="shared" si="7"/>
        <v>0</v>
      </c>
    </row>
    <row r="177" spans="2:10" s="4" customFormat="1" ht="13.2" x14ac:dyDescent="0.3">
      <c r="B177" s="7" t="s">
        <v>231</v>
      </c>
      <c r="C177" s="26" t="s">
        <v>160</v>
      </c>
      <c r="D177" s="24">
        <v>34523171</v>
      </c>
      <c r="E177" s="22"/>
      <c r="F177" s="27">
        <f t="shared" si="6"/>
        <v>0</v>
      </c>
      <c r="G177" s="24">
        <v>5</v>
      </c>
      <c r="H177" s="24" t="s">
        <v>2</v>
      </c>
      <c r="I177" s="23">
        <f t="shared" si="8"/>
        <v>0</v>
      </c>
      <c r="J177" s="23">
        <f t="shared" si="7"/>
        <v>0</v>
      </c>
    </row>
    <row r="178" spans="2:10" s="4" customFormat="1" ht="15" customHeight="1" x14ac:dyDescent="0.3">
      <c r="B178" s="7" t="s">
        <v>230</v>
      </c>
      <c r="C178" s="26" t="s">
        <v>201</v>
      </c>
      <c r="D178" s="24">
        <v>34523143</v>
      </c>
      <c r="E178" s="22"/>
      <c r="F178" s="27">
        <f t="shared" si="6"/>
        <v>0</v>
      </c>
      <c r="G178" s="24">
        <v>5</v>
      </c>
      <c r="H178" s="24" t="s">
        <v>2</v>
      </c>
      <c r="I178" s="23">
        <f t="shared" si="8"/>
        <v>0</v>
      </c>
      <c r="J178" s="23">
        <f t="shared" si="7"/>
        <v>0</v>
      </c>
    </row>
    <row r="179" spans="2:10" s="4" customFormat="1" ht="13.2" x14ac:dyDescent="0.3">
      <c r="B179" s="7" t="s">
        <v>229</v>
      </c>
      <c r="C179" s="26" t="s">
        <v>202</v>
      </c>
      <c r="D179" s="24">
        <v>34523151</v>
      </c>
      <c r="E179" s="22"/>
      <c r="F179" s="27">
        <f t="shared" si="6"/>
        <v>0</v>
      </c>
      <c r="G179" s="24">
        <v>5</v>
      </c>
      <c r="H179" s="24" t="s">
        <v>2</v>
      </c>
      <c r="I179" s="23">
        <f t="shared" si="8"/>
        <v>0</v>
      </c>
      <c r="J179" s="23">
        <f t="shared" si="7"/>
        <v>0</v>
      </c>
    </row>
    <row r="180" spans="2:10" s="4" customFormat="1" ht="13.2" x14ac:dyDescent="0.3">
      <c r="B180" s="7" t="s">
        <v>228</v>
      </c>
      <c r="C180" s="26" t="s">
        <v>203</v>
      </c>
      <c r="D180" s="24">
        <v>34523115</v>
      </c>
      <c r="E180" s="22"/>
      <c r="F180" s="27">
        <f t="shared" si="6"/>
        <v>0</v>
      </c>
      <c r="G180" s="24">
        <v>5</v>
      </c>
      <c r="H180" s="24" t="s">
        <v>2</v>
      </c>
      <c r="I180" s="23">
        <f t="shared" si="8"/>
        <v>0</v>
      </c>
      <c r="J180" s="23">
        <f t="shared" si="7"/>
        <v>0</v>
      </c>
    </row>
    <row r="181" spans="2:10" s="4" customFormat="1" ht="13.2" x14ac:dyDescent="0.3">
      <c r="B181" s="7" t="s">
        <v>227</v>
      </c>
      <c r="C181" s="26" t="s">
        <v>161</v>
      </c>
      <c r="D181" s="24">
        <v>34523200</v>
      </c>
      <c r="E181" s="22"/>
      <c r="F181" s="27">
        <f t="shared" si="6"/>
        <v>0</v>
      </c>
      <c r="G181" s="24">
        <v>5</v>
      </c>
      <c r="H181" s="24" t="s">
        <v>2</v>
      </c>
      <c r="I181" s="23">
        <f t="shared" si="8"/>
        <v>0</v>
      </c>
      <c r="J181" s="23">
        <f t="shared" si="7"/>
        <v>0</v>
      </c>
    </row>
    <row r="182" spans="2:10" s="4" customFormat="1" ht="26.4" x14ac:dyDescent="0.3">
      <c r="B182" s="19">
        <v>8</v>
      </c>
      <c r="C182" s="20" t="s">
        <v>146</v>
      </c>
      <c r="D182" s="21" t="s">
        <v>150</v>
      </c>
      <c r="E182" s="22"/>
      <c r="F182" s="27"/>
      <c r="G182" s="22"/>
      <c r="H182" s="22"/>
      <c r="I182" s="23"/>
      <c r="J182" s="23"/>
    </row>
    <row r="183" spans="2:10" s="4" customFormat="1" ht="26.4" x14ac:dyDescent="0.3">
      <c r="B183" s="7" t="s">
        <v>217</v>
      </c>
      <c r="C183" s="26" t="s">
        <v>145</v>
      </c>
      <c r="D183" s="21"/>
      <c r="E183" s="22"/>
      <c r="F183" s="27">
        <f t="shared" si="6"/>
        <v>0</v>
      </c>
      <c r="G183" s="24">
        <v>15</v>
      </c>
      <c r="H183" s="24" t="s">
        <v>5</v>
      </c>
      <c r="I183" s="23">
        <f t="shared" si="8"/>
        <v>0</v>
      </c>
      <c r="J183" s="23">
        <f t="shared" si="7"/>
        <v>0</v>
      </c>
    </row>
    <row r="184" spans="2:10" s="4" customFormat="1" ht="13.2" x14ac:dyDescent="0.3">
      <c r="B184" s="7" t="s">
        <v>218</v>
      </c>
      <c r="C184" s="26" t="s">
        <v>189</v>
      </c>
      <c r="D184" s="24">
        <v>34522116</v>
      </c>
      <c r="E184" s="22"/>
      <c r="F184" s="27">
        <f t="shared" si="6"/>
        <v>0</v>
      </c>
      <c r="G184" s="24">
        <v>10</v>
      </c>
      <c r="H184" s="24" t="s">
        <v>2</v>
      </c>
      <c r="I184" s="23">
        <f t="shared" si="8"/>
        <v>0</v>
      </c>
      <c r="J184" s="23">
        <f t="shared" si="7"/>
        <v>0</v>
      </c>
    </row>
    <row r="185" spans="2:10" s="4" customFormat="1" ht="13.2" x14ac:dyDescent="0.3">
      <c r="B185" s="7" t="s">
        <v>219</v>
      </c>
      <c r="C185" s="26" t="s">
        <v>190</v>
      </c>
      <c r="D185" s="24">
        <v>34522281</v>
      </c>
      <c r="E185" s="22"/>
      <c r="F185" s="27">
        <f t="shared" si="6"/>
        <v>0</v>
      </c>
      <c r="G185" s="24">
        <v>10</v>
      </c>
      <c r="H185" s="24" t="s">
        <v>2</v>
      </c>
      <c r="I185" s="23">
        <f t="shared" si="8"/>
        <v>0</v>
      </c>
      <c r="J185" s="23">
        <f t="shared" si="7"/>
        <v>0</v>
      </c>
    </row>
    <row r="186" spans="2:10" s="4" customFormat="1" ht="13.2" x14ac:dyDescent="0.3">
      <c r="B186" s="7" t="s">
        <v>220</v>
      </c>
      <c r="C186" s="26" t="s">
        <v>191</v>
      </c>
      <c r="D186" s="24">
        <v>34522201</v>
      </c>
      <c r="E186" s="22"/>
      <c r="F186" s="27">
        <f t="shared" si="6"/>
        <v>0</v>
      </c>
      <c r="G186" s="24">
        <v>10</v>
      </c>
      <c r="H186" s="24" t="s">
        <v>2</v>
      </c>
      <c r="I186" s="23">
        <f t="shared" si="8"/>
        <v>0</v>
      </c>
      <c r="J186" s="23">
        <f t="shared" si="7"/>
        <v>0</v>
      </c>
    </row>
    <row r="187" spans="2:10" s="4" customFormat="1" ht="13.2" x14ac:dyDescent="0.3">
      <c r="B187" s="7" t="s">
        <v>221</v>
      </c>
      <c r="C187" s="26" t="s">
        <v>183</v>
      </c>
      <c r="D187" s="24">
        <v>34522001</v>
      </c>
      <c r="E187" s="22"/>
      <c r="F187" s="27">
        <f t="shared" si="6"/>
        <v>0</v>
      </c>
      <c r="G187" s="24">
        <v>10</v>
      </c>
      <c r="H187" s="24" t="s">
        <v>2</v>
      </c>
      <c r="I187" s="23">
        <f t="shared" si="8"/>
        <v>0</v>
      </c>
      <c r="J187" s="23">
        <f t="shared" si="7"/>
        <v>0</v>
      </c>
    </row>
    <row r="188" spans="2:10" s="4" customFormat="1" ht="26.4" x14ac:dyDescent="0.3">
      <c r="B188" s="7" t="s">
        <v>222</v>
      </c>
      <c r="C188" s="26" t="s">
        <v>192</v>
      </c>
      <c r="D188" s="24">
        <v>34522206</v>
      </c>
      <c r="E188" s="22"/>
      <c r="F188" s="27">
        <f t="shared" si="6"/>
        <v>0</v>
      </c>
      <c r="G188" s="24">
        <v>10</v>
      </c>
      <c r="H188" s="24" t="s">
        <v>2</v>
      </c>
      <c r="I188" s="23">
        <f t="shared" si="8"/>
        <v>0</v>
      </c>
      <c r="J188" s="23">
        <f t="shared" si="7"/>
        <v>0</v>
      </c>
    </row>
    <row r="189" spans="2:10" s="4" customFormat="1" ht="13.2" x14ac:dyDescent="0.3">
      <c r="B189" s="7" t="s">
        <v>223</v>
      </c>
      <c r="C189" s="26" t="s">
        <v>193</v>
      </c>
      <c r="D189" s="24">
        <v>34522000</v>
      </c>
      <c r="E189" s="22"/>
      <c r="F189" s="27">
        <f t="shared" si="6"/>
        <v>0</v>
      </c>
      <c r="G189" s="24">
        <v>10</v>
      </c>
      <c r="H189" s="24" t="s">
        <v>2</v>
      </c>
      <c r="I189" s="23">
        <f t="shared" si="8"/>
        <v>0</v>
      </c>
      <c r="J189" s="23">
        <f t="shared" si="7"/>
        <v>0</v>
      </c>
    </row>
    <row r="190" spans="2:10" s="4" customFormat="1" ht="13.2" x14ac:dyDescent="0.3">
      <c r="B190" s="7" t="s">
        <v>224</v>
      </c>
      <c r="C190" s="26" t="s">
        <v>194</v>
      </c>
      <c r="D190" s="24">
        <v>34522005</v>
      </c>
      <c r="E190" s="22"/>
      <c r="F190" s="27">
        <f t="shared" si="6"/>
        <v>0</v>
      </c>
      <c r="G190" s="24">
        <v>10</v>
      </c>
      <c r="H190" s="24" t="s">
        <v>2</v>
      </c>
      <c r="I190" s="23">
        <f t="shared" si="8"/>
        <v>0</v>
      </c>
      <c r="J190" s="23">
        <f t="shared" si="7"/>
        <v>0</v>
      </c>
    </row>
    <row r="191" spans="2:10" s="4" customFormat="1" ht="13.2" x14ac:dyDescent="0.3">
      <c r="B191" s="7" t="s">
        <v>225</v>
      </c>
      <c r="C191" s="26" t="s">
        <v>195</v>
      </c>
      <c r="D191" s="24">
        <v>34522285</v>
      </c>
      <c r="E191" s="22"/>
      <c r="F191" s="27">
        <f t="shared" si="6"/>
        <v>0</v>
      </c>
      <c r="G191" s="24">
        <v>10</v>
      </c>
      <c r="H191" s="24" t="s">
        <v>2</v>
      </c>
      <c r="I191" s="23">
        <f t="shared" si="8"/>
        <v>0</v>
      </c>
      <c r="J191" s="23">
        <f t="shared" si="7"/>
        <v>0</v>
      </c>
    </row>
    <row r="192" spans="2:10" s="4" customFormat="1" ht="13.2" x14ac:dyDescent="0.3">
      <c r="B192" s="7" t="s">
        <v>226</v>
      </c>
      <c r="C192" s="26" t="s">
        <v>196</v>
      </c>
      <c r="D192" s="24">
        <v>34522282</v>
      </c>
      <c r="E192" s="22"/>
      <c r="F192" s="27">
        <f t="shared" si="6"/>
        <v>0</v>
      </c>
      <c r="G192" s="24">
        <v>10</v>
      </c>
      <c r="H192" s="24" t="s">
        <v>2</v>
      </c>
      <c r="I192" s="23">
        <f t="shared" si="8"/>
        <v>0</v>
      </c>
      <c r="J192" s="23">
        <f t="shared" si="7"/>
        <v>0</v>
      </c>
    </row>
    <row r="193" spans="2:13" s="4" customFormat="1" ht="13.2" x14ac:dyDescent="0.3">
      <c r="B193" s="7" t="s">
        <v>216</v>
      </c>
      <c r="C193" s="26" t="s">
        <v>197</v>
      </c>
      <c r="D193" s="24">
        <v>34522204</v>
      </c>
      <c r="E193" s="22"/>
      <c r="F193" s="27">
        <f t="shared" si="6"/>
        <v>0</v>
      </c>
      <c r="G193" s="24">
        <v>10</v>
      </c>
      <c r="H193" s="24" t="s">
        <v>2</v>
      </c>
      <c r="I193" s="23">
        <f t="shared" si="8"/>
        <v>0</v>
      </c>
      <c r="J193" s="23">
        <f t="shared" si="7"/>
        <v>0</v>
      </c>
    </row>
    <row r="194" spans="2:13" s="4" customFormat="1" ht="13.2" x14ac:dyDescent="0.3">
      <c r="B194" s="7" t="s">
        <v>215</v>
      </c>
      <c r="C194" s="26" t="s">
        <v>198</v>
      </c>
      <c r="D194" s="24">
        <v>34522283</v>
      </c>
      <c r="E194" s="22"/>
      <c r="F194" s="27">
        <f t="shared" si="6"/>
        <v>0</v>
      </c>
      <c r="G194" s="24">
        <v>10</v>
      </c>
      <c r="H194" s="24" t="s">
        <v>2</v>
      </c>
      <c r="I194" s="23">
        <f t="shared" si="8"/>
        <v>0</v>
      </c>
      <c r="J194" s="23">
        <f t="shared" si="7"/>
        <v>0</v>
      </c>
    </row>
    <row r="195" spans="2:13" s="4" customFormat="1" ht="13.2" x14ac:dyDescent="0.3">
      <c r="B195" s="7" t="s">
        <v>214</v>
      </c>
      <c r="C195" s="26" t="s">
        <v>199</v>
      </c>
      <c r="D195" s="24">
        <v>34522203</v>
      </c>
      <c r="E195" s="22"/>
      <c r="F195" s="27">
        <f t="shared" si="6"/>
        <v>0</v>
      </c>
      <c r="G195" s="24">
        <v>10</v>
      </c>
      <c r="H195" s="24" t="s">
        <v>2</v>
      </c>
      <c r="I195" s="23">
        <f t="shared" si="8"/>
        <v>0</v>
      </c>
      <c r="J195" s="23">
        <f t="shared" si="7"/>
        <v>0</v>
      </c>
    </row>
    <row r="196" spans="2:13" s="4" customFormat="1" ht="13.2" x14ac:dyDescent="0.3">
      <c r="B196" s="7" t="s">
        <v>367</v>
      </c>
      <c r="C196" s="26" t="s">
        <v>200</v>
      </c>
      <c r="D196" s="24">
        <v>34522202</v>
      </c>
      <c r="E196" s="22"/>
      <c r="F196" s="27">
        <f t="shared" si="6"/>
        <v>0</v>
      </c>
      <c r="G196" s="24">
        <v>10</v>
      </c>
      <c r="H196" s="24" t="s">
        <v>2</v>
      </c>
      <c r="I196" s="23">
        <f t="shared" si="8"/>
        <v>0</v>
      </c>
      <c r="J196" s="23">
        <f t="shared" si="7"/>
        <v>0</v>
      </c>
    </row>
    <row r="197" spans="2:13" s="4" customFormat="1" ht="26.4" x14ac:dyDescent="0.3">
      <c r="B197" s="19">
        <v>9</v>
      </c>
      <c r="C197" s="20" t="s">
        <v>148</v>
      </c>
      <c r="D197" s="21" t="s">
        <v>151</v>
      </c>
      <c r="E197" s="22"/>
      <c r="F197" s="27"/>
      <c r="G197" s="22"/>
      <c r="H197" s="22"/>
      <c r="I197" s="23"/>
      <c r="J197" s="23"/>
    </row>
    <row r="198" spans="2:13" s="4" customFormat="1" ht="26.4" x14ac:dyDescent="0.3">
      <c r="B198" s="7" t="s">
        <v>213</v>
      </c>
      <c r="C198" s="26" t="s">
        <v>145</v>
      </c>
      <c r="D198" s="29"/>
      <c r="E198" s="22"/>
      <c r="F198" s="27">
        <f t="shared" si="6"/>
        <v>0</v>
      </c>
      <c r="G198" s="24">
        <v>15</v>
      </c>
      <c r="H198" s="24" t="s">
        <v>5</v>
      </c>
      <c r="I198" s="23">
        <f t="shared" si="8"/>
        <v>0</v>
      </c>
      <c r="J198" s="23">
        <f t="shared" si="7"/>
        <v>0</v>
      </c>
      <c r="L198" s="30"/>
      <c r="M198" s="30"/>
    </row>
    <row r="199" spans="2:13" s="4" customFormat="1" ht="13.2" x14ac:dyDescent="0.3">
      <c r="B199" s="7" t="s">
        <v>212</v>
      </c>
      <c r="C199" s="26" t="s">
        <v>180</v>
      </c>
      <c r="D199" s="24">
        <v>34522116</v>
      </c>
      <c r="E199" s="22"/>
      <c r="F199" s="27">
        <f t="shared" si="6"/>
        <v>0</v>
      </c>
      <c r="G199" s="24">
        <v>5</v>
      </c>
      <c r="H199" s="24" t="s">
        <v>2</v>
      </c>
      <c r="I199" s="23">
        <f t="shared" si="8"/>
        <v>0</v>
      </c>
      <c r="J199" s="23">
        <f t="shared" si="7"/>
        <v>0</v>
      </c>
      <c r="L199" s="30"/>
      <c r="M199" s="30"/>
    </row>
    <row r="200" spans="2:13" s="4" customFormat="1" ht="13.2" x14ac:dyDescent="0.3">
      <c r="B200" s="7" t="s">
        <v>211</v>
      </c>
      <c r="C200" s="26" t="s">
        <v>181</v>
      </c>
      <c r="D200" s="24">
        <v>34522103</v>
      </c>
      <c r="E200" s="22"/>
      <c r="F200" s="27">
        <f t="shared" si="6"/>
        <v>0</v>
      </c>
      <c r="G200" s="24">
        <v>5</v>
      </c>
      <c r="H200" s="24" t="s">
        <v>2</v>
      </c>
      <c r="I200" s="23">
        <f t="shared" si="8"/>
        <v>0</v>
      </c>
      <c r="J200" s="23">
        <f t="shared" si="7"/>
        <v>0</v>
      </c>
      <c r="L200" s="30"/>
      <c r="M200" s="30"/>
    </row>
    <row r="201" spans="2:13" s="4" customFormat="1" ht="13.2" x14ac:dyDescent="0.3">
      <c r="B201" s="7" t="s">
        <v>210</v>
      </c>
      <c r="C201" s="26" t="s">
        <v>182</v>
      </c>
      <c r="D201" s="24">
        <v>34522113</v>
      </c>
      <c r="E201" s="22"/>
      <c r="F201" s="27">
        <f t="shared" si="6"/>
        <v>0</v>
      </c>
      <c r="G201" s="24">
        <v>5</v>
      </c>
      <c r="H201" s="24" t="s">
        <v>2</v>
      </c>
      <c r="I201" s="23">
        <f t="shared" si="8"/>
        <v>0</v>
      </c>
      <c r="J201" s="23">
        <f t="shared" si="7"/>
        <v>0</v>
      </c>
      <c r="L201" s="30"/>
      <c r="M201" s="30"/>
    </row>
    <row r="202" spans="2:13" s="4" customFormat="1" ht="13.2" x14ac:dyDescent="0.3">
      <c r="B202" s="7" t="s">
        <v>209</v>
      </c>
      <c r="C202" s="26" t="s">
        <v>183</v>
      </c>
      <c r="D202" s="24">
        <v>34522001</v>
      </c>
      <c r="E202" s="22"/>
      <c r="F202" s="27">
        <f t="shared" si="6"/>
        <v>0</v>
      </c>
      <c r="G202" s="24">
        <v>5</v>
      </c>
      <c r="H202" s="24" t="s">
        <v>2</v>
      </c>
      <c r="I202" s="23">
        <f t="shared" si="8"/>
        <v>0</v>
      </c>
      <c r="J202" s="23">
        <f t="shared" si="7"/>
        <v>0</v>
      </c>
      <c r="L202" s="30"/>
      <c r="M202" s="30"/>
    </row>
    <row r="203" spans="2:13" s="4" customFormat="1" ht="13.2" x14ac:dyDescent="0.3">
      <c r="B203" s="7" t="s">
        <v>208</v>
      </c>
      <c r="C203" s="26" t="s">
        <v>184</v>
      </c>
      <c r="D203" s="24">
        <v>34522105</v>
      </c>
      <c r="E203" s="22"/>
      <c r="F203" s="27">
        <f t="shared" si="6"/>
        <v>0</v>
      </c>
      <c r="G203" s="24">
        <v>5</v>
      </c>
      <c r="H203" s="24" t="s">
        <v>2</v>
      </c>
      <c r="I203" s="23">
        <f t="shared" si="8"/>
        <v>0</v>
      </c>
      <c r="J203" s="23">
        <f t="shared" si="7"/>
        <v>0</v>
      </c>
      <c r="L203" s="30"/>
      <c r="M203" s="30"/>
    </row>
    <row r="204" spans="2:13" s="4" customFormat="1" ht="13.2" x14ac:dyDescent="0.3">
      <c r="B204" s="7" t="s">
        <v>207</v>
      </c>
      <c r="C204" s="26" t="s">
        <v>185</v>
      </c>
      <c r="D204" s="24">
        <v>34522000</v>
      </c>
      <c r="E204" s="22"/>
      <c r="F204" s="27">
        <f t="shared" ref="F204:F207" si="9">E204*1.21</f>
        <v>0</v>
      </c>
      <c r="G204" s="24">
        <v>9</v>
      </c>
      <c r="H204" s="24" t="s">
        <v>2</v>
      </c>
      <c r="I204" s="23">
        <f t="shared" si="8"/>
        <v>0</v>
      </c>
      <c r="J204" s="23">
        <f t="shared" ref="J204:J207" si="10">F204*G204</f>
        <v>0</v>
      </c>
      <c r="L204" s="30"/>
      <c r="M204" s="30"/>
    </row>
    <row r="205" spans="2:13" s="4" customFormat="1" ht="13.2" x14ac:dyDescent="0.3">
      <c r="B205" s="7" t="s">
        <v>206</v>
      </c>
      <c r="C205" s="26" t="s">
        <v>186</v>
      </c>
      <c r="D205" s="24">
        <v>34522005</v>
      </c>
      <c r="E205" s="22"/>
      <c r="F205" s="27">
        <f t="shared" si="9"/>
        <v>0</v>
      </c>
      <c r="G205" s="24">
        <v>10</v>
      </c>
      <c r="H205" s="24" t="s">
        <v>2</v>
      </c>
      <c r="I205" s="23">
        <f t="shared" si="8"/>
        <v>0</v>
      </c>
      <c r="J205" s="23">
        <f t="shared" si="10"/>
        <v>0</v>
      </c>
      <c r="L205" s="30"/>
      <c r="M205" s="30"/>
    </row>
    <row r="206" spans="2:13" s="4" customFormat="1" ht="26.4" x14ac:dyDescent="0.3">
      <c r="B206" s="7" t="s">
        <v>205</v>
      </c>
      <c r="C206" s="26" t="s">
        <v>187</v>
      </c>
      <c r="D206" s="24">
        <v>34522102</v>
      </c>
      <c r="E206" s="22"/>
      <c r="F206" s="27">
        <f t="shared" si="9"/>
        <v>0</v>
      </c>
      <c r="G206" s="24">
        <v>10</v>
      </c>
      <c r="H206" s="24" t="s">
        <v>2</v>
      </c>
      <c r="I206" s="23">
        <f t="shared" ref="I206:I207" si="11">E206*G206</f>
        <v>0</v>
      </c>
      <c r="J206" s="23">
        <f t="shared" si="10"/>
        <v>0</v>
      </c>
      <c r="L206" s="30"/>
      <c r="M206" s="30"/>
    </row>
    <row r="207" spans="2:13" s="4" customFormat="1" ht="15.75" customHeight="1" x14ac:dyDescent="0.3">
      <c r="B207" s="7" t="s">
        <v>204</v>
      </c>
      <c r="C207" s="26" t="s">
        <v>188</v>
      </c>
      <c r="D207" s="24">
        <v>34522101</v>
      </c>
      <c r="E207" s="22"/>
      <c r="F207" s="27">
        <f t="shared" si="9"/>
        <v>0</v>
      </c>
      <c r="G207" s="24">
        <v>10</v>
      </c>
      <c r="H207" s="24" t="s">
        <v>2</v>
      </c>
      <c r="I207" s="23">
        <f t="shared" si="11"/>
        <v>0</v>
      </c>
      <c r="J207" s="23">
        <f t="shared" si="10"/>
        <v>0</v>
      </c>
      <c r="L207" s="30"/>
      <c r="M207" s="30"/>
    </row>
    <row r="208" spans="2:13" s="4" customFormat="1" ht="13.2" x14ac:dyDescent="0.3">
      <c r="B208" s="7"/>
      <c r="C208" s="36" t="s">
        <v>33</v>
      </c>
      <c r="D208" s="37"/>
      <c r="E208" s="37"/>
      <c r="F208" s="37"/>
      <c r="G208" s="37"/>
      <c r="H208" s="38"/>
      <c r="I208" s="10">
        <f>SUM(I13:I207)</f>
        <v>0</v>
      </c>
      <c r="J208" s="10">
        <f>SUM(J13:J207)</f>
        <v>0</v>
      </c>
      <c r="L208" s="30"/>
    </row>
    <row r="209" spans="2:10" s="4" customFormat="1" ht="14.4" customHeight="1" x14ac:dyDescent="0.3">
      <c r="B209" s="7"/>
      <c r="C209" s="36" t="s">
        <v>34</v>
      </c>
      <c r="D209" s="37"/>
      <c r="E209" s="37"/>
      <c r="F209" s="37"/>
      <c r="G209" s="37"/>
      <c r="H209" s="38"/>
      <c r="I209" s="10">
        <f>I208*0.21</f>
        <v>0</v>
      </c>
      <c r="J209" s="11"/>
    </row>
    <row r="210" spans="2:10" x14ac:dyDescent="0.3">
      <c r="B210" s="7"/>
      <c r="C210" s="36" t="s">
        <v>35</v>
      </c>
      <c r="D210" s="37"/>
      <c r="E210" s="37"/>
      <c r="F210" s="37"/>
      <c r="G210" s="37"/>
      <c r="H210" s="38"/>
      <c r="I210" s="10">
        <f>I208+I209</f>
        <v>0</v>
      </c>
      <c r="J210" s="11"/>
    </row>
    <row r="211" spans="2:10" x14ac:dyDescent="0.3">
      <c r="B211" s="1"/>
      <c r="C211" s="2"/>
      <c r="D211" s="3"/>
      <c r="E211" s="17"/>
      <c r="F211" s="11"/>
      <c r="G211" s="11"/>
      <c r="H211" s="9"/>
      <c r="I211" s="12"/>
      <c r="J211" s="12"/>
    </row>
    <row r="212" spans="2:10" x14ac:dyDescent="0.3">
      <c r="B212" s="4"/>
      <c r="C212" s="4"/>
      <c r="D212" s="4"/>
      <c r="E212" s="4"/>
      <c r="F212" s="4"/>
      <c r="G212" s="4"/>
      <c r="H212" s="4"/>
      <c r="I212" s="4"/>
      <c r="J212" s="2"/>
    </row>
  </sheetData>
  <autoFilter ref="B11:J210" xr:uid="{9992925C-649A-4985-956A-016DF9E8D806}"/>
  <mergeCells count="12">
    <mergeCell ref="I1:L1"/>
    <mergeCell ref="C2:K2"/>
    <mergeCell ref="C3:J3"/>
    <mergeCell ref="C209:H209"/>
    <mergeCell ref="C210:H210"/>
    <mergeCell ref="C208:H208"/>
    <mergeCell ref="C6:L6"/>
    <mergeCell ref="C7:L7"/>
    <mergeCell ref="C8:L8"/>
    <mergeCell ref="C4:L4"/>
    <mergeCell ref="C5:L5"/>
    <mergeCell ref="C9:L9"/>
  </mergeCells>
  <phoneticPr fontId="4"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669D08AC-C47F-475E-9BF6-7CC0ACFC67F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Detalių sąrašas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2021-10-26T12:03:21Z</dcterms:created>
  <dcterms:modified xsi:type="dcterms:W3CDTF">2025-04-09T10:58:14Z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8de25a8-ef47-40a7-b7ec-c38f3edc2acf_Enabled">
    <vt:lpwstr>true</vt:lpwstr>
  </property>
  <property fmtid="{D5CDD505-2E9C-101B-9397-08002B2CF9AE}" pid="3" name="MSIP_Label_a8de25a8-ef47-40a7-b7ec-c38f3edc2acf_SetDate">
    <vt:lpwstr>2024-10-14T13:24:36Z</vt:lpwstr>
  </property>
  <property fmtid="{D5CDD505-2E9C-101B-9397-08002B2CF9AE}" pid="4" name="MSIP_Label_a8de25a8-ef47-40a7-b7ec-c38f3edc2acf_Method">
    <vt:lpwstr>Standard</vt:lpwstr>
  </property>
  <property fmtid="{D5CDD505-2E9C-101B-9397-08002B2CF9AE}" pid="5" name="MSIP_Label_a8de25a8-ef47-40a7-b7ec-c38f3edc2acf_Name">
    <vt:lpwstr>a8de25a8-ef47-40a7-b7ec-c38f3edc2acf</vt:lpwstr>
  </property>
  <property fmtid="{D5CDD505-2E9C-101B-9397-08002B2CF9AE}" pid="6" name="MSIP_Label_a8de25a8-ef47-40a7-b7ec-c38f3edc2acf_SiteId">
    <vt:lpwstr>15d1bef2-0a6a-46f9-be4c-023279325e51</vt:lpwstr>
  </property>
  <property fmtid="{D5CDD505-2E9C-101B-9397-08002B2CF9AE}" pid="7" name="MSIP_Label_a8de25a8-ef47-40a7-b7ec-c38f3edc2acf_ActionId">
    <vt:lpwstr>997c2426-d022-46a5-b1e3-392f7cff2c5a</vt:lpwstr>
  </property>
  <property fmtid="{D5CDD505-2E9C-101B-9397-08002B2CF9AE}" pid="8" name="MSIP_Label_a8de25a8-ef47-40a7-b7ec-c38f3edc2acf_ContentBits">
    <vt:lpwstr>0</vt:lpwstr>
  </property>
</Properties>
</file>